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Мои документы\Бюджет 2024 года\СДК\Отчет об исполнении\Отчет на 01.07.2024\"/>
    </mc:Choice>
  </mc:AlternateContent>
  <xr:revisionPtr revIDLastSave="0" documentId="13_ncr:1_{827A32E5-1327-4C12-A135-21156E94E6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Лист2!$1:$1</definedName>
  </definedNames>
  <calcPr calcId="181029"/>
</workbook>
</file>

<file path=xl/calcChain.xml><?xml version="1.0" encoding="utf-8"?>
<calcChain xmlns="http://schemas.openxmlformats.org/spreadsheetml/2006/main">
  <c r="K14" i="1" l="1"/>
  <c r="N26" i="1" l="1"/>
  <c r="K24" i="1" l="1"/>
</calcChain>
</file>

<file path=xl/sharedStrings.xml><?xml version="1.0" encoding="utf-8"?>
<sst xmlns="http://schemas.openxmlformats.org/spreadsheetml/2006/main" count="241" uniqueCount="56">
  <si>
    <t/>
  </si>
  <si>
    <t>Код формы по ОКУД</t>
  </si>
  <si>
    <t>0503769</t>
  </si>
  <si>
    <t>Сведения по дебиторской и кредиторской задолженности учреждения</t>
  </si>
  <si>
    <t>Вид деятельности</t>
  </si>
  <si>
    <t>субсидии на выполнение государственного (муниципального) задания</t>
  </si>
  <si>
    <t>Вид задолженности</t>
  </si>
  <si>
    <t>Кредиторская</t>
  </si>
  <si>
    <t xml:space="preserve">1. Сведения о кредиторской задолженности </t>
  </si>
  <si>
    <t>Сумма задолженности,руб.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</si>
  <si>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</si>
  <si>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</si>
  <si>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</si>
  <si>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</si>
  <si>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</si>
  <si>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них:</t>
  </si>
  <si>
    <t>увеличение</t>
  </si>
  <si>
    <t>уменьшение</t>
  </si>
  <si>
    <t>в том числе</t>
  </si>
  <si>
    <t>бухгалтерского учета</t>
  </si>
  <si>
    <t>всего</t>
  </si>
  <si>
    <t>долгосрочная</t>
  </si>
  <si>
    <t>просроченная</t>
  </si>
  <si>
    <t>неденежные</t>
  </si>
  <si>
    <t>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</si>
  <si>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</si>
  <si>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</si>
  <si>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</si>
  <si>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</si>
  <si>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</si>
  <si>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</si>
  <si>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</si>
  <si>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</si>
  <si>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</si>
  <si>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</si>
  <si>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</si>
  <si>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</si>
  <si>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</si>
  <si>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</si>
  <si>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0000 0000000000 000</t>
  </si>
  <si>
    <t>4 30211 000</t>
  </si>
  <si>
    <t>-</t>
  </si>
  <si>
    <t>x</t>
  </si>
  <si>
    <t xml:space="preserve">Итого по коду счета </t>
  </si>
  <si>
    <t>4 30213 000</t>
  </si>
  <si>
    <t>4 30221 000</t>
  </si>
  <si>
    <t>4 30222 000</t>
  </si>
  <si>
    <t>4 30223 000</t>
  </si>
  <si>
    <t xml:space="preserve">Итого по коду синтетического счёта </t>
  </si>
  <si>
    <t>4 30200 000</t>
  </si>
  <si>
    <t>Всего задолженности</t>
  </si>
  <si>
    <t>4 40140 151</t>
  </si>
  <si>
    <t>Всего по счёту 040140000</t>
  </si>
  <si>
    <t>Директор МБУК"Первомайский СДК"                                                     Литвинова Г.Н.</t>
  </si>
  <si>
    <t>Главный бухгалтер                                                                                        Матыченко Е.И.</t>
  </si>
  <si>
    <t>МБУК "Первомайский СДК" на "01"июля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</si>
</sst>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0" fillId="0" borderId="0"/>
  </cellStyleXfs>
  <cellXfs count="73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4" fillId="0" borderId="7" xfId="1" applyFont="1" applyBorder="1" applyAlignment="1">
      <alignment horizontal="center" vertical="center" wrapText="1" readingOrder="1"/>
    </xf>
    <xf numFmtId="0" fontId="4" fillId="0" borderId="12" xfId="1" applyFont="1" applyBorder="1" applyAlignment="1">
      <alignment horizontal="center" vertical="center" wrapText="1" readingOrder="1"/>
    </xf>
    <xf numFmtId="0" fontId="2" fillId="0" borderId="13" xfId="1" applyFont="1" applyBorder="1" applyAlignment="1">
      <alignment horizontal="center" vertical="center" wrapText="1" readingOrder="1"/>
    </xf>
    <xf numFmtId="0" fontId="4" fillId="0" borderId="13" xfId="1" applyFont="1" applyBorder="1" applyAlignment="1">
      <alignment horizontal="center" vertical="center" wrapText="1" readingOrder="1"/>
    </xf>
    <xf numFmtId="0" fontId="7" fillId="0" borderId="14" xfId="1" applyFont="1" applyBorder="1" applyAlignment="1">
      <alignment horizontal="center" vertical="center" wrapText="1" readingOrder="1"/>
    </xf>
    <xf numFmtId="0" fontId="4" fillId="0" borderId="14" xfId="1" applyFont="1" applyBorder="1" applyAlignment="1">
      <alignment horizontal="center" vertical="center" wrapText="1" readingOrder="1"/>
    </xf>
    <xf numFmtId="0" fontId="7" fillId="0" borderId="13" xfId="1" applyFont="1" applyBorder="1" applyAlignment="1">
      <alignment horizontal="center" vertical="center" wrapText="1" readingOrder="1"/>
    </xf>
    <xf numFmtId="0" fontId="8" fillId="0" borderId="13" xfId="1" applyFont="1" applyBorder="1" applyAlignment="1">
      <alignment horizontal="center" vertical="center" wrapText="1" readingOrder="1"/>
    </xf>
    <xf numFmtId="0" fontId="8" fillId="0" borderId="14" xfId="1" applyFont="1" applyBorder="1" applyAlignment="1">
      <alignment horizontal="center" vertical="center" wrapText="1" readingOrder="1"/>
    </xf>
    <xf numFmtId="0" fontId="9" fillId="0" borderId="14" xfId="1" applyFont="1" applyBorder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center" wrapText="1" readingOrder="1"/>
    </xf>
    <xf numFmtId="0" fontId="4" fillId="0" borderId="16" xfId="1" applyFont="1" applyBorder="1" applyAlignment="1">
      <alignment horizontal="center" vertical="center" wrapText="1" readingOrder="1"/>
    </xf>
    <xf numFmtId="0" fontId="4" fillId="0" borderId="7" xfId="1" applyFont="1" applyBorder="1" applyAlignment="1">
      <alignment horizontal="right" wrapText="1" readingOrder="1"/>
    </xf>
    <xf numFmtId="164" fontId="4" fillId="0" borderId="7" xfId="1" applyNumberFormat="1" applyFont="1" applyBorder="1" applyAlignment="1">
      <alignment horizontal="right" wrapText="1" readingOrder="1"/>
    </xf>
    <xf numFmtId="0" fontId="2" fillId="0" borderId="7" xfId="1" applyFont="1" applyBorder="1" applyAlignment="1">
      <alignment horizontal="center" vertical="center" wrapText="1" readingOrder="1"/>
    </xf>
    <xf numFmtId="0" fontId="6" fillId="0" borderId="0" xfId="1" applyFont="1" applyAlignment="1">
      <alignment vertical="top" wrapText="1" readingOrder="1"/>
    </xf>
    <xf numFmtId="164" fontId="11" fillId="0" borderId="7" xfId="1" applyNumberFormat="1" applyFont="1" applyBorder="1" applyAlignment="1">
      <alignment horizontal="right" wrapText="1" readingOrder="1"/>
    </xf>
    <xf numFmtId="0" fontId="11" fillId="0" borderId="7" xfId="1" applyFont="1" applyBorder="1" applyAlignment="1">
      <alignment horizontal="right" wrapText="1" readingOrder="1"/>
    </xf>
    <xf numFmtId="164" fontId="11" fillId="0" borderId="7" xfId="1" applyNumberFormat="1" applyFont="1" applyBorder="1" applyAlignment="1">
      <alignment horizontal="center" vertical="center" wrapText="1" readingOrder="1"/>
    </xf>
    <xf numFmtId="0" fontId="11" fillId="0" borderId="7" xfId="1" applyFont="1" applyBorder="1" applyAlignment="1">
      <alignment horizontal="center" vertical="center" wrapText="1" readingOrder="1"/>
    </xf>
    <xf numFmtId="0" fontId="4" fillId="0" borderId="2" xfId="1" applyFont="1" applyBorder="1" applyAlignment="1">
      <alignment horizontal="center" vertical="center" wrapText="1" readingOrder="1"/>
    </xf>
    <xf numFmtId="0" fontId="12" fillId="0" borderId="0" xfId="0" applyFont="1"/>
    <xf numFmtId="164" fontId="2" fillId="0" borderId="7" xfId="1" applyNumberFormat="1" applyFont="1" applyBorder="1" applyAlignment="1">
      <alignment horizontal="right" wrapText="1" readingOrder="1"/>
    </xf>
    <xf numFmtId="2" fontId="4" fillId="0" borderId="7" xfId="1" applyNumberFormat="1" applyFont="1" applyBorder="1" applyAlignment="1">
      <alignment horizontal="right" wrapText="1" readingOrder="1"/>
    </xf>
    <xf numFmtId="2" fontId="4" fillId="0" borderId="7" xfId="1" applyNumberFormat="1" applyFont="1" applyBorder="1" applyAlignment="1">
      <alignment horizontal="right" vertical="center" wrapText="1" readingOrder="1"/>
    </xf>
    <xf numFmtId="0" fontId="6" fillId="0" borderId="0" xfId="1" applyFont="1" applyAlignment="1">
      <alignment vertical="top" wrapText="1" readingOrder="1"/>
    </xf>
    <xf numFmtId="0" fontId="1" fillId="0" borderId="0" xfId="0" applyFont="1"/>
    <xf numFmtId="0" fontId="4" fillId="0" borderId="10" xfId="1" applyFont="1" applyBorder="1" applyAlignment="1">
      <alignment horizontal="center" vertical="center" wrapText="1" readingOrder="1"/>
    </xf>
    <xf numFmtId="0" fontId="1" fillId="0" borderId="8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15" xfId="1" applyFont="1" applyBorder="1" applyAlignment="1">
      <alignment vertical="top" wrapText="1"/>
    </xf>
    <xf numFmtId="0" fontId="4" fillId="0" borderId="7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7" xfId="1" applyFont="1" applyBorder="1" applyAlignment="1">
      <alignment horizontal="center" vertical="center" wrapText="1" readingOrder="1"/>
    </xf>
    <xf numFmtId="0" fontId="6" fillId="0" borderId="10" xfId="1" applyFont="1" applyBorder="1" applyAlignment="1">
      <alignment horizontal="center" vertical="center" wrapText="1" readingOrder="1"/>
    </xf>
    <xf numFmtId="0" fontId="7" fillId="0" borderId="10" xfId="1" applyFont="1" applyBorder="1" applyAlignment="1">
      <alignment horizontal="center" vertical="center" wrapText="1" readingOrder="1"/>
    </xf>
    <xf numFmtId="0" fontId="4" fillId="0" borderId="0" xfId="1" applyFont="1" applyAlignment="1">
      <alignment horizontal="left" vertical="center" wrapText="1" readingOrder="1"/>
    </xf>
    <xf numFmtId="0" fontId="4" fillId="0" borderId="2" xfId="1" applyFont="1" applyBorder="1" applyAlignment="1">
      <alignment horizontal="center" vertical="center" wrapText="1" readingOrder="1"/>
    </xf>
    <xf numFmtId="0" fontId="1" fillId="0" borderId="2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1" fillId="0" borderId="3" xfId="1" applyFont="1" applyBorder="1" applyAlignment="1">
      <alignment vertical="top" wrapText="1"/>
    </xf>
    <xf numFmtId="0" fontId="6" fillId="0" borderId="4" xfId="1" applyFont="1" applyBorder="1" applyAlignment="1">
      <alignment horizontal="center" vertical="center" wrapText="1" readingOrder="1"/>
    </xf>
    <xf numFmtId="0" fontId="1" fillId="0" borderId="5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center" vertical="center" wrapText="1" readingOrder="1"/>
    </xf>
    <xf numFmtId="0" fontId="4" fillId="0" borderId="2" xfId="1" applyFont="1" applyBorder="1" applyAlignment="1">
      <alignment horizontal="left" vertical="center" wrapText="1" readingOrder="1"/>
    </xf>
    <xf numFmtId="0" fontId="4" fillId="0" borderId="0" xfId="1" applyFont="1" applyAlignment="1">
      <alignment horizontal="center" vertical="center" readingOrder="1"/>
    </xf>
    <xf numFmtId="0" fontId="4" fillId="0" borderId="1" xfId="1" applyFont="1" applyBorder="1" applyAlignment="1">
      <alignment horizontal="center" vertical="center" wrapText="1" readingOrder="1"/>
    </xf>
    <xf numFmtId="0" fontId="2" fillId="0" borderId="17" xfId="1" applyFont="1" applyBorder="1" applyAlignment="1">
      <alignment horizontal="center" vertical="center" wrapText="1" readingOrder="1"/>
    </xf>
    <xf numFmtId="0" fontId="1" fillId="0" borderId="18" xfId="1" applyFont="1" applyBorder="1" applyAlignment="1">
      <alignment vertical="top" wrapText="1"/>
    </xf>
    <xf numFmtId="0" fontId="2" fillId="0" borderId="19" xfId="1" applyFont="1" applyBorder="1" applyAlignment="1">
      <alignment horizontal="center" vertical="center" wrapText="1" readingOrder="1"/>
    </xf>
    <xf numFmtId="0" fontId="1" fillId="0" borderId="20" xfId="1" applyFont="1" applyBorder="1" applyAlignment="1">
      <alignment vertical="top" wrapText="1"/>
    </xf>
    <xf numFmtId="0" fontId="4" fillId="0" borderId="19" xfId="1" applyFont="1" applyBorder="1" applyAlignment="1">
      <alignment horizontal="center" vertical="center" wrapText="1" readingOrder="1"/>
    </xf>
    <xf numFmtId="0" fontId="4" fillId="0" borderId="21" xfId="1" applyFont="1" applyBorder="1" applyAlignment="1">
      <alignment horizontal="center" vertical="center" wrapText="1" readingOrder="1"/>
    </xf>
    <xf numFmtId="0" fontId="9" fillId="0" borderId="21" xfId="1" applyFont="1" applyBorder="1" applyAlignment="1">
      <alignment horizontal="center" vertical="center" wrapText="1" readingOrder="1"/>
    </xf>
    <xf numFmtId="0" fontId="4" fillId="0" borderId="22" xfId="1" applyFont="1" applyBorder="1" applyAlignment="1">
      <alignment horizontal="center" vertical="center" wrapText="1" readingOrder="1"/>
    </xf>
    <xf numFmtId="0" fontId="4" fillId="0" borderId="23" xfId="1" applyFont="1" applyBorder="1" applyAlignment="1">
      <alignment horizontal="center" vertical="center" wrapText="1" readingOrder="1"/>
    </xf>
    <xf numFmtId="0" fontId="2" fillId="0" borderId="22" xfId="1" applyFont="1" applyBorder="1" applyAlignment="1">
      <alignment horizontal="right" vertical="center" wrapText="1" readingOrder="1"/>
    </xf>
    <xf numFmtId="0" fontId="11" fillId="0" borderId="22" xfId="1" applyFont="1" applyBorder="1" applyAlignment="1">
      <alignment horizontal="center" vertical="center" wrapText="1" readingOrder="1"/>
    </xf>
    <xf numFmtId="0" fontId="2" fillId="0" borderId="24" xfId="1" applyFont="1" applyBorder="1" applyAlignment="1">
      <alignment horizontal="right" vertical="center" wrapText="1" readingOrder="1"/>
    </xf>
    <xf numFmtId="0" fontId="2" fillId="0" borderId="25" xfId="1" applyFont="1" applyBorder="1" applyAlignment="1">
      <alignment horizontal="center" vertical="center" wrapText="1" readingOrder="1"/>
    </xf>
    <xf numFmtId="0" fontId="4" fillId="0" borderId="25" xfId="1" applyFont="1" applyBorder="1" applyAlignment="1">
      <alignment horizontal="right" wrapText="1" readingOrder="1"/>
    </xf>
    <xf numFmtId="164" fontId="11" fillId="0" borderId="25" xfId="1" applyNumberFormat="1" applyFont="1" applyBorder="1" applyAlignment="1">
      <alignment horizontal="right" wrapText="1" readingOrder="1"/>
    </xf>
    <xf numFmtId="164" fontId="2" fillId="0" borderId="25" xfId="1" applyNumberFormat="1" applyFont="1" applyBorder="1" applyAlignment="1">
      <alignment horizontal="right" wrapText="1" readingOrder="1"/>
    </xf>
    <xf numFmtId="0" fontId="11" fillId="0" borderId="25" xfId="1" applyFont="1" applyBorder="1" applyAlignment="1">
      <alignment horizontal="right" wrapText="1" readingOrder="1"/>
    </xf>
    <xf numFmtId="164" fontId="11" fillId="0" borderId="25" xfId="1" applyNumberFormat="1" applyFont="1" applyBorder="1" applyAlignment="1">
      <alignment horizontal="center" vertical="center" wrapText="1" readingOrder="1"/>
    </xf>
    <xf numFmtId="0" fontId="4" fillId="0" borderId="25" xfId="1" applyFont="1" applyBorder="1" applyAlignment="1">
      <alignment horizontal="center" vertical="center" wrapText="1" readingOrder="1"/>
    </xf>
    <xf numFmtId="0" fontId="4" fillId="0" borderId="26" xfId="1" applyFont="1" applyBorder="1" applyAlignment="1">
      <alignment horizontal="center" vertical="center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34"/>
  <sheetViews>
    <sheetView showGridLines="0" tabSelected="1" workbookViewId="0">
      <pane ySplit="1" topLeftCell="A2" activePane="bottomLeft" state="frozen"/>
      <selection pane="bottomLeft" activeCell="K24" sqref="K24"/>
    </sheetView>
  </sheetViews>
  <sheetFormatPr defaultRowHeight="15" x14ac:dyDescent="0.25"/>
  <cols>
    <col min="1" max="1" width="0.140625" customWidth="1"/>
    <col min="2" max="2" width="17.42578125" customWidth="1"/>
    <col min="3" max="3" width="9.85546875" customWidth="1"/>
    <col min="4" max="4" width="11.28515625" customWidth="1"/>
    <col min="5" max="5" width="7.85546875" customWidth="1"/>
    <col min="6" max="6" width="8.42578125" customWidth="1"/>
    <col min="7" max="7" width="11.42578125" customWidth="1"/>
    <col min="8" max="9" width="10.85546875" customWidth="1"/>
    <col min="10" max="10" width="12.42578125" customWidth="1"/>
    <col min="11" max="11" width="11" customWidth="1"/>
    <col min="12" max="12" width="8" customWidth="1"/>
    <col min="13" max="13" width="8.140625" customWidth="1"/>
    <col min="14" max="14" width="10.42578125" customWidth="1"/>
    <col min="15" max="15" width="8.85546875" customWidth="1"/>
    <col min="16" max="16" width="9.28515625" customWidth="1"/>
  </cols>
  <sheetData>
    <row r="1" spans="2:16" ht="12" customHeight="1" x14ac:dyDescent="0.25"/>
    <row r="2" spans="2:16" x14ac:dyDescent="0.25">
      <c r="B2" s="51" t="s">
        <v>55</v>
      </c>
      <c r="C2" s="51"/>
      <c r="D2" s="51"/>
      <c r="E2" s="1" t="s">
        <v>0</v>
      </c>
      <c r="F2" s="1" t="s">
        <v>0</v>
      </c>
      <c r="G2" s="48" t="s">
        <v>0</v>
      </c>
      <c r="H2" s="31"/>
      <c r="I2" s="31"/>
      <c r="J2" s="1" t="s">
        <v>0</v>
      </c>
      <c r="K2" s="1" t="s">
        <v>0</v>
      </c>
      <c r="L2" s="1" t="s">
        <v>0</v>
      </c>
      <c r="M2" s="48" t="s">
        <v>1</v>
      </c>
      <c r="N2" s="31"/>
      <c r="O2" s="31"/>
      <c r="P2" s="2" t="s">
        <v>2</v>
      </c>
    </row>
    <row r="3" spans="2:16" ht="23.85" customHeight="1" x14ac:dyDescent="0.25">
      <c r="B3" s="49" t="s">
        <v>3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2:16" ht="25.5" customHeight="1" x14ac:dyDescent="0.25">
      <c r="B4" s="41" t="s">
        <v>4</v>
      </c>
      <c r="C4" s="31"/>
      <c r="D4" s="50" t="s">
        <v>5</v>
      </c>
      <c r="E4" s="43"/>
      <c r="F4" s="43"/>
      <c r="G4" s="43"/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3" t="s">
        <v>0</v>
      </c>
    </row>
    <row r="5" spans="2:16" x14ac:dyDescent="0.25">
      <c r="B5" s="41" t="s">
        <v>6</v>
      </c>
      <c r="C5" s="31"/>
      <c r="D5" s="42" t="s">
        <v>7</v>
      </c>
      <c r="E5" s="43"/>
      <c r="F5" s="25" t="s">
        <v>0</v>
      </c>
      <c r="G5" s="25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3" t="s">
        <v>0</v>
      </c>
    </row>
    <row r="6" spans="2:16" ht="20.45" customHeight="1" thickBot="1" x14ac:dyDescent="0.3">
      <c r="B6" s="44" t="s">
        <v>8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2:16" ht="15.75" customHeight="1" thickTop="1" x14ac:dyDescent="0.25">
      <c r="B7" s="53" t="s">
        <v>0</v>
      </c>
      <c r="C7" s="45"/>
      <c r="D7" s="46" t="s">
        <v>9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54"/>
    </row>
    <row r="8" spans="2:16" ht="18.2" customHeight="1" x14ac:dyDescent="0.25">
      <c r="B8" s="55" t="s">
        <v>0</v>
      </c>
      <c r="C8" s="34"/>
      <c r="D8" s="38" t="s">
        <v>10</v>
      </c>
      <c r="E8" s="33"/>
      <c r="F8" s="37"/>
      <c r="G8" s="39" t="s">
        <v>11</v>
      </c>
      <c r="H8" s="33"/>
      <c r="I8" s="33"/>
      <c r="J8" s="33"/>
      <c r="K8" s="32" t="s">
        <v>12</v>
      </c>
      <c r="L8" s="33"/>
      <c r="M8" s="33"/>
      <c r="N8" s="40" t="s">
        <v>13</v>
      </c>
      <c r="O8" s="33"/>
      <c r="P8" s="56"/>
    </row>
    <row r="9" spans="2:16" x14ac:dyDescent="0.25">
      <c r="B9" s="57" t="s">
        <v>14</v>
      </c>
      <c r="C9" s="34"/>
      <c r="D9" s="4" t="s">
        <v>0</v>
      </c>
      <c r="E9" s="36" t="s">
        <v>15</v>
      </c>
      <c r="F9" s="37"/>
      <c r="G9" s="36" t="s">
        <v>16</v>
      </c>
      <c r="H9" s="37"/>
      <c r="I9" s="36" t="s">
        <v>17</v>
      </c>
      <c r="J9" s="37"/>
      <c r="K9" s="6" t="s">
        <v>0</v>
      </c>
      <c r="L9" s="36" t="s">
        <v>15</v>
      </c>
      <c r="M9" s="37"/>
      <c r="N9" s="6" t="s">
        <v>0</v>
      </c>
      <c r="O9" s="32" t="s">
        <v>15</v>
      </c>
      <c r="P9" s="56"/>
    </row>
    <row r="10" spans="2:16" x14ac:dyDescent="0.25">
      <c r="B10" s="55" t="s">
        <v>0</v>
      </c>
      <c r="C10" s="34"/>
      <c r="D10" s="7" t="s">
        <v>0</v>
      </c>
      <c r="E10" s="8" t="s">
        <v>0</v>
      </c>
      <c r="F10" s="8" t="s">
        <v>0</v>
      </c>
      <c r="G10" s="7" t="s">
        <v>0</v>
      </c>
      <c r="H10" s="9" t="s">
        <v>18</v>
      </c>
      <c r="I10" s="10" t="s">
        <v>0</v>
      </c>
      <c r="J10" s="9" t="s">
        <v>18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  <c r="P10" s="58" t="s">
        <v>0</v>
      </c>
    </row>
    <row r="11" spans="2:16" x14ac:dyDescent="0.25">
      <c r="B11" s="57" t="s">
        <v>19</v>
      </c>
      <c r="C11" s="34"/>
      <c r="D11" s="11" t="s">
        <v>20</v>
      </c>
      <c r="E11" s="12" t="s">
        <v>21</v>
      </c>
      <c r="F11" s="12" t="s">
        <v>22</v>
      </c>
      <c r="G11" s="11" t="s">
        <v>20</v>
      </c>
      <c r="H11" s="9" t="s">
        <v>23</v>
      </c>
      <c r="I11" s="9" t="s">
        <v>20</v>
      </c>
      <c r="J11" s="9" t="s">
        <v>23</v>
      </c>
      <c r="K11" s="9" t="s">
        <v>20</v>
      </c>
      <c r="L11" s="13" t="s">
        <v>21</v>
      </c>
      <c r="M11" s="13" t="s">
        <v>22</v>
      </c>
      <c r="N11" s="9" t="s">
        <v>20</v>
      </c>
      <c r="O11" s="14" t="s">
        <v>21</v>
      </c>
      <c r="P11" s="59" t="s">
        <v>22</v>
      </c>
    </row>
    <row r="12" spans="2:16" ht="15.75" thickBot="1" x14ac:dyDescent="0.3">
      <c r="B12" s="55" t="s">
        <v>0</v>
      </c>
      <c r="C12" s="34"/>
      <c r="D12" s="7" t="s">
        <v>0</v>
      </c>
      <c r="E12" s="8" t="s">
        <v>0</v>
      </c>
      <c r="F12" s="8" t="s">
        <v>0</v>
      </c>
      <c r="G12" s="8" t="s">
        <v>0</v>
      </c>
      <c r="H12" s="9" t="s">
        <v>24</v>
      </c>
      <c r="I12" s="10" t="s">
        <v>0</v>
      </c>
      <c r="J12" s="9" t="s">
        <v>24</v>
      </c>
      <c r="K12" s="10" t="s">
        <v>0</v>
      </c>
      <c r="L12" s="10" t="s">
        <v>0</v>
      </c>
      <c r="M12" s="10" t="s">
        <v>0</v>
      </c>
      <c r="N12" s="10" t="s">
        <v>0</v>
      </c>
      <c r="O12" s="10" t="s">
        <v>0</v>
      </c>
      <c r="P12" s="58" t="s">
        <v>0</v>
      </c>
    </row>
    <row r="13" spans="2:16" ht="16.5" thickTop="1" thickBot="1" x14ac:dyDescent="0.3">
      <c r="B13" s="52" t="s">
        <v>25</v>
      </c>
      <c r="C13" s="35"/>
      <c r="D13" s="15" t="s">
        <v>26</v>
      </c>
      <c r="E13" s="15" t="s">
        <v>27</v>
      </c>
      <c r="F13" s="15" t="s">
        <v>28</v>
      </c>
      <c r="G13" s="15" t="s">
        <v>29</v>
      </c>
      <c r="H13" s="16" t="s">
        <v>30</v>
      </c>
      <c r="I13" s="16" t="s">
        <v>31</v>
      </c>
      <c r="J13" s="16" t="s">
        <v>32</v>
      </c>
      <c r="K13" s="16" t="s">
        <v>33</v>
      </c>
      <c r="L13" s="16" t="s">
        <v>34</v>
      </c>
      <c r="M13" s="16" t="s">
        <v>35</v>
      </c>
      <c r="N13" s="16" t="s">
        <v>36</v>
      </c>
      <c r="O13" s="16" t="s">
        <v>37</v>
      </c>
      <c r="P13" s="15" t="s">
        <v>38</v>
      </c>
    </row>
    <row r="14" spans="2:16" ht="15.75" thickTop="1" x14ac:dyDescent="0.25">
      <c r="B14" s="60" t="s">
        <v>39</v>
      </c>
      <c r="C14" s="5" t="s">
        <v>40</v>
      </c>
      <c r="D14" s="17" t="s">
        <v>41</v>
      </c>
      <c r="E14" s="17" t="s">
        <v>41</v>
      </c>
      <c r="F14" s="17" t="s">
        <v>41</v>
      </c>
      <c r="G14" s="18">
        <v>1214268.8500000001</v>
      </c>
      <c r="H14" s="18">
        <v>1214268.8500000001</v>
      </c>
      <c r="I14" s="18">
        <v>1096166.31</v>
      </c>
      <c r="J14" s="18">
        <v>1096166.31</v>
      </c>
      <c r="K14" s="18">
        <f>SUM(H14-J14)</f>
        <v>118102.54000000004</v>
      </c>
      <c r="L14" s="17" t="s">
        <v>41</v>
      </c>
      <c r="M14" s="17" t="s">
        <v>41</v>
      </c>
      <c r="N14" s="28">
        <v>71879.66</v>
      </c>
      <c r="O14" s="5" t="s">
        <v>42</v>
      </c>
      <c r="P14" s="61" t="s">
        <v>42</v>
      </c>
    </row>
    <row r="15" spans="2:16" x14ac:dyDescent="0.25">
      <c r="B15" s="62" t="s">
        <v>43</v>
      </c>
      <c r="C15" s="19" t="s">
        <v>40</v>
      </c>
      <c r="D15" s="17" t="s">
        <v>41</v>
      </c>
      <c r="E15" s="17" t="s">
        <v>41</v>
      </c>
      <c r="F15" s="17" t="s">
        <v>41</v>
      </c>
      <c r="G15" s="18">
        <v>1214268.8500000001</v>
      </c>
      <c r="H15" s="18">
        <v>1214268.8500000001</v>
      </c>
      <c r="I15" s="18">
        <v>1096166.31</v>
      </c>
      <c r="J15" s="18">
        <v>1096166.31</v>
      </c>
      <c r="K15" s="18">
        <v>118102.54</v>
      </c>
      <c r="L15" s="17" t="s">
        <v>41</v>
      </c>
      <c r="M15" s="17" t="s">
        <v>41</v>
      </c>
      <c r="N15" s="28">
        <v>71879.66</v>
      </c>
      <c r="O15" s="5" t="s">
        <v>42</v>
      </c>
      <c r="P15" s="61" t="s">
        <v>42</v>
      </c>
    </row>
    <row r="16" spans="2:16" x14ac:dyDescent="0.25">
      <c r="B16" s="60" t="s">
        <v>39</v>
      </c>
      <c r="C16" s="5" t="s">
        <v>44</v>
      </c>
      <c r="D16" s="17" t="s">
        <v>41</v>
      </c>
      <c r="E16" s="17" t="s">
        <v>41</v>
      </c>
      <c r="F16" s="17" t="s">
        <v>41</v>
      </c>
      <c r="G16" s="18">
        <v>331838.78000000003</v>
      </c>
      <c r="H16" s="18">
        <v>331838.78000000003</v>
      </c>
      <c r="I16" s="18">
        <v>266804.64</v>
      </c>
      <c r="J16" s="18">
        <v>266804.64</v>
      </c>
      <c r="K16" s="18">
        <v>65034.14</v>
      </c>
      <c r="L16" s="17" t="s">
        <v>41</v>
      </c>
      <c r="M16" s="17" t="s">
        <v>41</v>
      </c>
      <c r="N16" s="29">
        <v>63223.48</v>
      </c>
      <c r="O16" s="5" t="s">
        <v>42</v>
      </c>
      <c r="P16" s="61" t="s">
        <v>42</v>
      </c>
    </row>
    <row r="17" spans="2:16" x14ac:dyDescent="0.25">
      <c r="B17" s="62" t="s">
        <v>43</v>
      </c>
      <c r="C17" s="19" t="s">
        <v>44</v>
      </c>
      <c r="D17" s="17" t="s">
        <v>41</v>
      </c>
      <c r="E17" s="17" t="s">
        <v>41</v>
      </c>
      <c r="F17" s="17" t="s">
        <v>41</v>
      </c>
      <c r="G17" s="18">
        <v>331838.78000000003</v>
      </c>
      <c r="H17" s="18">
        <v>331838.78000000003</v>
      </c>
      <c r="I17" s="18">
        <v>266804.64</v>
      </c>
      <c r="J17" s="18">
        <v>266804.64</v>
      </c>
      <c r="K17" s="18">
        <v>65034.14</v>
      </c>
      <c r="L17" s="17" t="s">
        <v>41</v>
      </c>
      <c r="M17" s="17" t="s">
        <v>41</v>
      </c>
      <c r="N17" s="29">
        <v>63223.48</v>
      </c>
      <c r="O17" s="5" t="s">
        <v>42</v>
      </c>
      <c r="P17" s="61" t="s">
        <v>42</v>
      </c>
    </row>
    <row r="18" spans="2:16" x14ac:dyDescent="0.25">
      <c r="B18" s="60" t="s">
        <v>39</v>
      </c>
      <c r="C18" s="5" t="s">
        <v>45</v>
      </c>
      <c r="D18" s="17" t="s">
        <v>41</v>
      </c>
      <c r="E18" s="17" t="s">
        <v>41</v>
      </c>
      <c r="F18" s="17" t="s">
        <v>41</v>
      </c>
      <c r="G18" s="18">
        <v>10800</v>
      </c>
      <c r="H18" s="18">
        <v>10800</v>
      </c>
      <c r="I18" s="18">
        <v>10800</v>
      </c>
      <c r="J18" s="18">
        <v>10800</v>
      </c>
      <c r="K18" s="18">
        <v>0</v>
      </c>
      <c r="L18" s="17" t="s">
        <v>41</v>
      </c>
      <c r="M18" s="17" t="s">
        <v>41</v>
      </c>
      <c r="N18" s="5" t="s">
        <v>42</v>
      </c>
      <c r="O18" s="5" t="s">
        <v>42</v>
      </c>
      <c r="P18" s="61" t="s">
        <v>42</v>
      </c>
    </row>
    <row r="19" spans="2:16" x14ac:dyDescent="0.25">
      <c r="B19" s="62" t="s">
        <v>43</v>
      </c>
      <c r="C19" s="19" t="s">
        <v>45</v>
      </c>
      <c r="D19" s="17" t="s">
        <v>41</v>
      </c>
      <c r="E19" s="17" t="s">
        <v>41</v>
      </c>
      <c r="F19" s="17" t="s">
        <v>41</v>
      </c>
      <c r="G19" s="18">
        <v>10800</v>
      </c>
      <c r="H19" s="18">
        <v>10800</v>
      </c>
      <c r="I19" s="18">
        <v>10800</v>
      </c>
      <c r="J19" s="18">
        <v>10800</v>
      </c>
      <c r="K19" s="18">
        <v>0</v>
      </c>
      <c r="L19" s="17" t="s">
        <v>41</v>
      </c>
      <c r="M19" s="17" t="s">
        <v>41</v>
      </c>
      <c r="N19" s="5" t="s">
        <v>42</v>
      </c>
      <c r="O19" s="5" t="s">
        <v>42</v>
      </c>
      <c r="P19" s="61" t="s">
        <v>42</v>
      </c>
    </row>
    <row r="20" spans="2:16" x14ac:dyDescent="0.25">
      <c r="B20" s="60" t="s">
        <v>39</v>
      </c>
      <c r="C20" s="5" t="s">
        <v>46</v>
      </c>
      <c r="D20" s="17" t="s">
        <v>41</v>
      </c>
      <c r="E20" s="17" t="s">
        <v>41</v>
      </c>
      <c r="F20" s="17" t="s">
        <v>41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7" t="s">
        <v>41</v>
      </c>
      <c r="M20" s="17" t="s">
        <v>41</v>
      </c>
      <c r="N20" s="5" t="s">
        <v>42</v>
      </c>
      <c r="O20" s="5" t="s">
        <v>42</v>
      </c>
      <c r="P20" s="61" t="s">
        <v>42</v>
      </c>
    </row>
    <row r="21" spans="2:16" x14ac:dyDescent="0.25">
      <c r="B21" s="62" t="s">
        <v>43</v>
      </c>
      <c r="C21" s="19" t="s">
        <v>46</v>
      </c>
      <c r="D21" s="17" t="s">
        <v>41</v>
      </c>
      <c r="E21" s="17" t="s">
        <v>41</v>
      </c>
      <c r="F21" s="17" t="s">
        <v>41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7" t="s">
        <v>41</v>
      </c>
      <c r="M21" s="17" t="s">
        <v>41</v>
      </c>
      <c r="N21" s="5" t="s">
        <v>42</v>
      </c>
      <c r="O21" s="5" t="s">
        <v>42</v>
      </c>
      <c r="P21" s="61" t="s">
        <v>42</v>
      </c>
    </row>
    <row r="22" spans="2:16" x14ac:dyDescent="0.25">
      <c r="B22" s="60" t="s">
        <v>39</v>
      </c>
      <c r="C22" s="5" t="s">
        <v>47</v>
      </c>
      <c r="D22" s="17" t="s">
        <v>41</v>
      </c>
      <c r="E22" s="17" t="s">
        <v>41</v>
      </c>
      <c r="F22" s="17" t="s">
        <v>41</v>
      </c>
      <c r="G22" s="18">
        <v>263275.82</v>
      </c>
      <c r="H22" s="18">
        <v>263275.82</v>
      </c>
      <c r="I22" s="18">
        <v>263275.82</v>
      </c>
      <c r="J22" s="18">
        <v>263275.82</v>
      </c>
      <c r="K22" s="18">
        <v>0</v>
      </c>
      <c r="L22" s="17" t="s">
        <v>41</v>
      </c>
      <c r="M22" s="17" t="s">
        <v>41</v>
      </c>
      <c r="N22" s="5" t="s">
        <v>42</v>
      </c>
      <c r="O22" s="5" t="s">
        <v>42</v>
      </c>
      <c r="P22" s="61" t="s">
        <v>42</v>
      </c>
    </row>
    <row r="23" spans="2:16" x14ac:dyDescent="0.25">
      <c r="B23" s="62" t="s">
        <v>43</v>
      </c>
      <c r="C23" s="19" t="s">
        <v>47</v>
      </c>
      <c r="D23" s="17" t="s">
        <v>41</v>
      </c>
      <c r="E23" s="17" t="s">
        <v>41</v>
      </c>
      <c r="F23" s="17" t="s">
        <v>41</v>
      </c>
      <c r="G23" s="18">
        <v>263275.82</v>
      </c>
      <c r="H23" s="18">
        <v>263275.82</v>
      </c>
      <c r="I23" s="18">
        <v>263275.82</v>
      </c>
      <c r="J23" s="18">
        <v>263275.82</v>
      </c>
      <c r="K23" s="18">
        <v>0</v>
      </c>
      <c r="L23" s="17" t="s">
        <v>41</v>
      </c>
      <c r="M23" s="17" t="s">
        <v>41</v>
      </c>
      <c r="N23" s="5" t="s">
        <v>42</v>
      </c>
      <c r="O23" s="5" t="s">
        <v>42</v>
      </c>
      <c r="P23" s="61" t="s">
        <v>42</v>
      </c>
    </row>
    <row r="24" spans="2:16" ht="33.75" x14ac:dyDescent="0.25">
      <c r="B24" s="62" t="s">
        <v>48</v>
      </c>
      <c r="C24" s="19" t="s">
        <v>49</v>
      </c>
      <c r="D24" s="17" t="s">
        <v>41</v>
      </c>
      <c r="E24" s="17" t="s">
        <v>41</v>
      </c>
      <c r="F24" s="17" t="s">
        <v>41</v>
      </c>
      <c r="G24" s="18">
        <v>1849700.43</v>
      </c>
      <c r="H24" s="18">
        <v>1849700.43</v>
      </c>
      <c r="I24" s="18">
        <v>1666563.75</v>
      </c>
      <c r="J24" s="18">
        <v>1666563.75</v>
      </c>
      <c r="K24" s="18">
        <f>SUM(K14+K16)</f>
        <v>183136.68000000005</v>
      </c>
      <c r="L24" s="17" t="s">
        <v>41</v>
      </c>
      <c r="M24" s="17" t="s">
        <v>41</v>
      </c>
      <c r="N24" s="28" t="s">
        <v>41</v>
      </c>
      <c r="O24" s="5"/>
      <c r="P24" s="61"/>
    </row>
    <row r="25" spans="2:16" ht="22.5" x14ac:dyDescent="0.25">
      <c r="B25" s="62" t="s">
        <v>50</v>
      </c>
      <c r="C25" s="19" t="s">
        <v>0</v>
      </c>
      <c r="D25" s="17" t="s">
        <v>41</v>
      </c>
      <c r="E25" s="17" t="s">
        <v>41</v>
      </c>
      <c r="F25" s="17" t="s">
        <v>41</v>
      </c>
      <c r="G25" s="18">
        <v>1849700.43</v>
      </c>
      <c r="H25" s="18">
        <v>1849700.43</v>
      </c>
      <c r="I25" s="18">
        <v>1666563.75</v>
      </c>
      <c r="J25" s="18">
        <v>1666563.75</v>
      </c>
      <c r="K25" s="18">
        <v>183136.68</v>
      </c>
      <c r="L25" s="17" t="s">
        <v>41</v>
      </c>
      <c r="M25" s="17" t="s">
        <v>41</v>
      </c>
      <c r="N25" s="28" t="s">
        <v>41</v>
      </c>
      <c r="O25" s="5"/>
      <c r="P25" s="61"/>
    </row>
    <row r="26" spans="2:16" x14ac:dyDescent="0.25">
      <c r="B26" s="63" t="s">
        <v>39</v>
      </c>
      <c r="C26" s="24" t="s">
        <v>51</v>
      </c>
      <c r="D26" s="17" t="s">
        <v>41</v>
      </c>
      <c r="E26" s="17" t="s">
        <v>42</v>
      </c>
      <c r="F26" s="17" t="s">
        <v>42</v>
      </c>
      <c r="G26" s="21">
        <v>4009000</v>
      </c>
      <c r="H26" s="21">
        <v>4009000</v>
      </c>
      <c r="I26" s="27">
        <v>680332.6</v>
      </c>
      <c r="J26" s="27">
        <v>680332.6</v>
      </c>
      <c r="K26" s="27">
        <v>183136.68</v>
      </c>
      <c r="L26" s="22" t="s">
        <v>42</v>
      </c>
      <c r="M26" s="22" t="s">
        <v>42</v>
      </c>
      <c r="N26" s="23">
        <f>SUM(N14+N16)</f>
        <v>135103.14000000001</v>
      </c>
      <c r="O26" s="5" t="s">
        <v>42</v>
      </c>
      <c r="P26" s="61" t="s">
        <v>42</v>
      </c>
    </row>
    <row r="27" spans="2:16" ht="23.25" thickBot="1" x14ac:dyDescent="0.3">
      <c r="B27" s="64" t="s">
        <v>52</v>
      </c>
      <c r="C27" s="65" t="s">
        <v>0</v>
      </c>
      <c r="D27" s="66" t="s">
        <v>41</v>
      </c>
      <c r="E27" s="66" t="s">
        <v>42</v>
      </c>
      <c r="F27" s="66" t="s">
        <v>42</v>
      </c>
      <c r="G27" s="67">
        <v>4009000</v>
      </c>
      <c r="H27" s="67">
        <v>4009000</v>
      </c>
      <c r="I27" s="68">
        <v>680332.6</v>
      </c>
      <c r="J27" s="68">
        <v>680332.6</v>
      </c>
      <c r="K27" s="68">
        <v>183136.68</v>
      </c>
      <c r="L27" s="69" t="s">
        <v>42</v>
      </c>
      <c r="M27" s="69" t="s">
        <v>42</v>
      </c>
      <c r="N27" s="70">
        <v>135103.14000000001</v>
      </c>
      <c r="O27" s="71" t="s">
        <v>42</v>
      </c>
      <c r="P27" s="72" t="s">
        <v>42</v>
      </c>
    </row>
    <row r="28" spans="2:16" ht="16.5" customHeight="1" thickTop="1" x14ac:dyDescent="0.25">
      <c r="B28" s="30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29" spans="2:16" ht="16.5" customHeight="1" x14ac:dyDescent="0.25">
      <c r="B29" s="30" t="s">
        <v>0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</row>
    <row r="30" spans="2:16" x14ac:dyDescent="0.25">
      <c r="B30" s="26" t="s">
        <v>53</v>
      </c>
      <c r="C30" s="26"/>
      <c r="D30" s="26"/>
      <c r="E30" s="26"/>
      <c r="F30" s="26"/>
      <c r="G30" s="26"/>
      <c r="H30" s="26"/>
      <c r="I30" s="26"/>
      <c r="J30" s="26"/>
      <c r="K30" s="26"/>
    </row>
    <row r="33" spans="2:9" x14ac:dyDescent="0.25">
      <c r="B33" s="26" t="s">
        <v>54</v>
      </c>
      <c r="C33" s="26"/>
      <c r="D33" s="26"/>
      <c r="E33" s="26"/>
      <c r="F33" s="26"/>
      <c r="G33" s="26"/>
      <c r="H33" s="26"/>
      <c r="I33" s="26"/>
    </row>
    <row r="34" spans="2:9" x14ac:dyDescent="0.25">
      <c r="B34" s="26"/>
      <c r="C34" s="26"/>
      <c r="D34" s="26"/>
      <c r="E34" s="26"/>
      <c r="F34" s="26"/>
      <c r="G34" s="26"/>
      <c r="H34" s="26"/>
      <c r="I34" s="26"/>
    </row>
  </sheetData>
  <mergeCells count="28">
    <mergeCell ref="G2:I2"/>
    <mergeCell ref="M2:O2"/>
    <mergeCell ref="B3:P3"/>
    <mergeCell ref="B4:C4"/>
    <mergeCell ref="D4:G4"/>
    <mergeCell ref="B2:D2"/>
    <mergeCell ref="B5:C5"/>
    <mergeCell ref="D5:E5"/>
    <mergeCell ref="B6:P6"/>
    <mergeCell ref="B7:C7"/>
    <mergeCell ref="D7:P7"/>
    <mergeCell ref="B8:C8"/>
    <mergeCell ref="D8:F8"/>
    <mergeCell ref="G8:J8"/>
    <mergeCell ref="K8:M8"/>
    <mergeCell ref="N8:P8"/>
    <mergeCell ref="B28:P28"/>
    <mergeCell ref="B29:P29"/>
    <mergeCell ref="O9:P9"/>
    <mergeCell ref="B10:C10"/>
    <mergeCell ref="B11:C11"/>
    <mergeCell ref="B12:C12"/>
    <mergeCell ref="B13:C13"/>
    <mergeCell ref="B9:C9"/>
    <mergeCell ref="E9:F9"/>
    <mergeCell ref="G9:H9"/>
    <mergeCell ref="I9:J9"/>
    <mergeCell ref="L9:M9"/>
  </mergeCells>
  <pageMargins left="0.39370078740157483" right="0.39370078740157483" top="0.39370078740157483" bottom="0.39370078740157483" header="0.39370078740157483" footer="0.39370078740157483"/>
  <pageSetup paperSize="9" scale="8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46.7109375" customWidth="1"/>
    <col min="2" max="2" width="2.42578125" customWidth="1"/>
  </cols>
  <sheetData>
    <row r="1" spans="1:1" ht="12" customHeight="1" x14ac:dyDescent="0.25"/>
    <row r="2" spans="1:1" ht="51.75" customHeight="1" x14ac:dyDescent="0.25"/>
    <row r="3" spans="1:1" ht="19.149999999999999" customHeight="1" x14ac:dyDescent="0.25">
      <c r="A3" s="20" t="s">
        <v>0</v>
      </c>
    </row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2024-07-01T09:27:52Z</cp:lastPrinted>
  <dcterms:created xsi:type="dcterms:W3CDTF">2019-10-02T09:48:48Z</dcterms:created>
  <dcterms:modified xsi:type="dcterms:W3CDTF">2024-07-01T09:28:10Z</dcterms:modified>
</cp:coreProperties>
</file>