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E:\Бюджет 2024 года\Отчет об исполнении\Для сайта 13.09.2024\Отчет об исполнении бюджета\Отчет об исполнении на 01.09.2024\"/>
    </mc:Choice>
  </mc:AlternateContent>
  <xr:revisionPtr revIDLastSave="0" documentId="8_{A8A701FE-429D-4D9E-AB75-BBD7CB6F9BA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Доходы!$F$69</definedName>
    <definedName name="LAST_CELL" localSheetId="2">Источники!$F$35</definedName>
    <definedName name="LAST_CELL" localSheetId="1">Расходы!$F$204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Доходы!$A$69</definedName>
    <definedName name="REND_1" localSheetId="2">Источники!$A$23</definedName>
    <definedName name="REND_1" localSheetId="1">Расходы!$A$205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Источники!$A$25:$D$26</definedName>
    <definedName name="SIGN" localSheetId="1">Расходы!$A$20:$D$22</definedName>
    <definedName name="SRC_CODE" localSheetId="0">Доходы!$H$8</definedName>
    <definedName name="SRC_KIND" localSheetId="0">Доходы!$H$7</definedName>
  </definedNames>
  <calcPr calcId="181029"/>
</workbook>
</file>

<file path=xl/calcChain.xml><?xml version="1.0" encoding="utf-8"?>
<calcChain xmlns="http://schemas.openxmlformats.org/spreadsheetml/2006/main">
  <c r="F203" i="2" l="1"/>
  <c r="F202" i="2"/>
  <c r="F201" i="2"/>
  <c r="F200" i="2"/>
  <c r="F199" i="2"/>
  <c r="F198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3" i="2"/>
  <c r="F182" i="2"/>
  <c r="F181" i="2"/>
  <c r="F180" i="2"/>
  <c r="F179" i="2"/>
  <c r="F178" i="2"/>
  <c r="F177" i="2"/>
  <c r="F176" i="2"/>
  <c r="F175" i="2"/>
  <c r="F174" i="2"/>
  <c r="F173" i="2"/>
  <c r="F172" i="2"/>
  <c r="F171" i="2"/>
  <c r="F170" i="2"/>
  <c r="F169" i="2"/>
  <c r="F168" i="2"/>
  <c r="F167" i="2"/>
  <c r="F166" i="2"/>
  <c r="F165" i="2"/>
  <c r="F164" i="2"/>
  <c r="F163" i="2"/>
  <c r="F162" i="2"/>
  <c r="F161" i="2"/>
  <c r="F160" i="2"/>
  <c r="F159" i="2"/>
  <c r="F158" i="2"/>
  <c r="F157" i="2"/>
  <c r="F156" i="2"/>
  <c r="F155" i="2"/>
  <c r="F154" i="2"/>
  <c r="F153" i="2"/>
  <c r="F152" i="2"/>
  <c r="F151" i="2"/>
  <c r="F150" i="2"/>
  <c r="F149" i="2"/>
  <c r="F148" i="2"/>
  <c r="F147" i="2"/>
  <c r="F146" i="2"/>
  <c r="F145" i="2"/>
  <c r="F144" i="2"/>
  <c r="F143" i="2"/>
  <c r="F142" i="2"/>
  <c r="F141" i="2"/>
  <c r="F140" i="2"/>
  <c r="F139" i="2"/>
  <c r="F138" i="2"/>
  <c r="F137" i="2"/>
  <c r="F136" i="2"/>
  <c r="F135" i="2"/>
  <c r="F134" i="2"/>
  <c r="F133" i="2"/>
  <c r="F132" i="2"/>
  <c r="F131" i="2"/>
  <c r="F130" i="2"/>
  <c r="F129" i="2"/>
  <c r="F128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F53" i="2"/>
  <c r="F52" i="2"/>
  <c r="F51" i="2"/>
  <c r="F50" i="2"/>
  <c r="F49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3" i="2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9" i="1"/>
</calcChain>
</file>

<file path=xl/sharedStrings.xml><?xml version="1.0" encoding="utf-8"?>
<sst xmlns="http://schemas.openxmlformats.org/spreadsheetml/2006/main" count="865" uniqueCount="470">
  <si>
    <t/>
  </si>
  <si>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</si>
  <si>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</si>
  <si>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</si>
  <si>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</si>
  <si>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</si>
  <si>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за период с 28 декабря 2023 по 31 августа 2024 г.</t>
  </si>
  <si>
    <t>01.09.2024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</si>
  <si>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</si>
  <si>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</si>
  <si>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</si>
  <si>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</si>
  <si>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</si>
  <si>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>Периодичность: месячная</t>
  </si>
  <si>
    <t>383</t>
  </si>
  <si>
    <t>Администрация Первомайского сельского поселения Ремонтненского района Ростовской области</t>
  </si>
  <si>
    <t>Первомайское сельское поселение Ремонтненского района</t>
  </si>
  <si>
    <t>Единица измерения: руб.</t>
  </si>
  <si>
    <t>04228094</t>
  </si>
  <si>
    <t>951</t>
  </si>
  <si>
    <t>60647455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</si>
  <si>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</si>
  <si>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</si>
  <si>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</si>
  <si>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</si>
  <si>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</si>
  <si>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</si>
  <si>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</si>
  <si>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</si>
  <si>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</si>
  <si>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</si>
  <si>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</si>
  <si>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</si>
  <si>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</si>
  <si>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</si>
  <si>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</si>
  <si>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</si>
  <si>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</si>
  <si>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</si>
  <si>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</si>
  <si>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</si>
  <si>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</si>
  <si>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</si>
  <si>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</si>
  <si>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000 10102010011000110</t>
  </si>
  <si>
    <t>-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</si>
  <si>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</si>
  <si>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</si>
  <si>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</si>
  <si>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000 10102030011000110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</si>
  <si>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</si>
  <si>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000 10102130011000110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</si>
  <si>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</si>
  <si>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</si>
  <si>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</si>
  <si>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</si>
  <si>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</si>
  <si>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</si>
  <si>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000 10503010011000110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</si>
  <si>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</si>
  <si>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</si>
  <si>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</si>
  <si>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</si>
  <si>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</si>
  <si>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</si>
  <si>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</si>
  <si>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000 10601030101000110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</si>
  <si>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</si>
  <si>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</si>
  <si>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</si>
  <si>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</si>
  <si>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</si>
  <si>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</si>
  <si>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</si>
  <si>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</si>
  <si>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</si>
  <si>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</si>
  <si>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</si>
  <si>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</si>
  <si>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</si>
  <si>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</si>
  <si>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</si>
  <si>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</si>
  <si>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000 10804020011000110</t>
  </si>
  <si>
    <t>ДОХОДЫ ОТ ОКАЗАНИЯ ПЛАТНЫХ УСЛУГ И КОМПЕНСАЦИИ ЗАТРАТ ГОСУДАРСТВА</t>
  </si>
  <si>
    <t>000 11300000000000000</t>
  </si>
  <si>
    <t>Доходы от компенсации затрат государства</t>
  </si>
  <si>
    <t>000 11302000000000130</t>
  </si>
  <si>
    <t>Доходы, поступающие в порядке возмещения расходов, понесенных в связи с эксплуатацией имущества</t>
  </si>
  <si>
    <t>000 11302060000000130</t>
  </si>
  <si>
    <t>Доходы, поступающие в порядке возмещения расходов, понесенных в связи с эксплуатацией имущества сельских поселений</t>
  </si>
  <si>
    <t>000 11302065100000130</t>
  </si>
  <si>
    <t>ШТРАФЫ, САНКЦИИ, ВОЗМЕЩЕНИЕ УЩЕРБА</t>
  </si>
  <si>
    <t>000 11600000000000000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</si>
  <si>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</si>
  <si>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</si>
  <si>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</si>
  <si>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000 11602020020000140</t>
  </si>
  <si>
    <t>ПРОЧИЕ НЕНАЛОГОВЫЕ ДОХОДЫ</t>
  </si>
  <si>
    <t>000 11700000000000000</t>
  </si>
  <si>
    <t>Инициативные платежи, зачисляемые в бюджеты сельских поселений</t>
  </si>
  <si>
    <t>000 11715030100000150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</si>
  <si>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</si>
  <si>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</si>
  <si>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</si>
  <si>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</si>
  <si>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</si>
  <si>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</si>
  <si>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</si>
  <si>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</si>
  <si>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</t>
  </si>
  <si>
    <t>000 20215001100000150</t>
  </si>
  <si>
    <t>Дотации бюджетам на поддержку мер по обеспечению сбалансированности бюджетов</t>
  </si>
  <si>
    <t>000 20215002000000150</t>
  </si>
  <si>
    <t>Дотации бюджетам сельских поселений на поддержку мер по обеспечению сбалансированности бюджетов</t>
  </si>
  <si>
    <t>000 20215002100000150</t>
  </si>
  <si>
    <t>Субвенции бюджетам бюджетной системы Российской Федерации</t>
  </si>
  <si>
    <t>000 20230000000000150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</si>
  <si>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</si>
  <si>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</si>
  <si>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сельских поселений на выполнение передаваемых полномочий субъектов Российской Федерации</t>
  </si>
  <si>
    <t>000 20230024100000150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</si>
  <si>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</si>
  <si>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</si>
  <si>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</si>
  <si>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</si>
  <si>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</si>
  <si>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</si>
  <si>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</si>
  <si>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</si>
  <si>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</si>
  <si>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</si>
  <si>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</si>
  <si>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</si>
  <si>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</si>
  <si>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</si>
  <si>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</si>
  <si>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</si>
  <si>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АДМИНИСТРАЦИЯ ПЕРВОМАЙСКОГО СЕЛЬСКОГО ПОСЕЛЕНИЯ РЕМОНТНЕНСКОГО РАЙОНА РОСТОВСКОЙ ОБЛАСТИ</t>
  </si>
  <si>
    <t xml:space="preserve">951 0000 0000000000 000 </t>
  </si>
  <si>
    <t>ОБЩЕГОСУДАРСТВЕННЫЕ ВОПРОСЫ</t>
  </si>
  <si>
    <t xml:space="preserve">951 0100 0000000000 000 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</si>
  <si>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</si>
  <si>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951 0104 0000000000 000 </t>
  </si>
  <si>
    <t>Муниципальная программа Первомайского сельского поселения «Управление муниципальными финансами и создание условий для эффективного управления муниципальными финансами»</t>
  </si>
  <si>
    <t xml:space="preserve">951 0104 0900000000 000 </t>
  </si>
  <si>
    <t>Подпрограмма «Нормативно-методическое обеспечение и организация бюджетного процесса»</t>
  </si>
  <si>
    <t xml:space="preserve">951 0104 0920000000 000 </t>
  </si>
  <si>
    <t>Расходы на выплаты по оплате труда работников муниципальных органов местного самоуправления Первомайского сельского поселения в рамках подпрограммы "Нормативно-методическое обеспечение и организация бюджетного процесса" муниципальной программы Первомайского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</si>
  <si>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951 0104 0920000110 000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</si>
  <si>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</si>
  <si>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951 0104 0920000110 100 </t>
  </si>
  <si>
    <t>Расходы на выплаты персоналу государственных (муниципальных) органов</t>
  </si>
  <si>
    <t xml:space="preserve">951 0104 0920000110 120 </t>
  </si>
  <si>
    <t>Фонд оплаты труда государственных (муниципальных) органов</t>
  </si>
  <si>
    <t xml:space="preserve">951 0104 0920000110 121 </t>
  </si>
  <si>
    <t>Иные выплаты персоналу государственных (муниципальных) органов, за исключением фонда оплаты труда</t>
  </si>
  <si>
    <t xml:space="preserve">951 0104 0920000110 122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</si>
  <si>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</si>
  <si>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951 0104 0920000110 129 </t>
  </si>
  <si>
    <t>Расходы на обеспечение функций работников муниципальных органов местного самоуправления Первомайского сельского поселения в рамках подпрограммы "Нормативно-методическое обеспечение и организация бюджетного процесса" муниципальной программы Первомайского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</si>
  <si>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 xml:space="preserve">951 0104 0920000190 000 </t>
  </si>
  <si>
    <t xml:space="preserve">951 0104 0920000190 100 </t>
  </si>
  <si>
    <t xml:space="preserve">951 0104 0920000190 120 </t>
  </si>
  <si>
    <t xml:space="preserve">951 0104 0920000190 122 </t>
  </si>
  <si>
    <t>Закупка товаров, работ и услуг для обеспечения государственных (муниципальных) нужд</t>
  </si>
  <si>
    <t xml:space="preserve">951 0104 0920000190 200 </t>
  </si>
  <si>
    <t>Иные закупки товаров, работ и услуг для обеспечения государственных (муниципальных) нужд</t>
  </si>
  <si>
    <t xml:space="preserve">951 0104 0920000190 240 </t>
  </si>
  <si>
    <t>Прочая закупка товаров, работ и услуг для обеспечения государственных (муниципальных) нужд</t>
  </si>
  <si>
    <t xml:space="preserve">951 0104 0920000190 244 </t>
  </si>
  <si>
    <t>Закупка энергетических ресурсов</t>
  </si>
  <si>
    <t xml:space="preserve">951 0104 0920000190 247 </t>
  </si>
  <si>
    <t>Иные бюджетные ассигнования</t>
  </si>
  <si>
    <t xml:space="preserve">951 0104 0920000190 800 </t>
  </si>
  <si>
    <t>Уплата налогов, сборов и иных платежей</t>
  </si>
  <si>
    <t xml:space="preserve">951 0104 0920000190 850 </t>
  </si>
  <si>
    <t>Уплата налога на имущество организаций и земельного налога</t>
  </si>
  <si>
    <t xml:space="preserve">951 0104 0920000190 851 </t>
  </si>
  <si>
    <t>Уплата прочих налогов, сборов</t>
  </si>
  <si>
    <t xml:space="preserve">951 0104 0920000190 852 </t>
  </si>
  <si>
    <t>Уплата иных платежей</t>
  </si>
  <si>
    <t xml:space="preserve">951 0104 0920000190 853 </t>
  </si>
  <si>
    <t>Непрограммные расходы муниципальных органов местного самоуправления Первомайского сельского поселения</t>
  </si>
  <si>
    <t xml:space="preserve">951 0104 9900000000 000 </t>
  </si>
  <si>
    <t>Непрограммные расходы</t>
  </si>
  <si>
    <t xml:space="preserve">951 0104 9990000000 000 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</si>
  <si>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правонарушениях, по иным  непрограммным мероприятиям в рамках в рамках непрограммного направления деятельности «Реализация функций муниципальных органов Первомайского сельского поселения</t>
  </si>
  <si>
    <t xml:space="preserve">951 0104 9990072390 000 </t>
  </si>
  <si>
    <t xml:space="preserve">951 0104 9990072390 200 </t>
  </si>
  <si>
    <t xml:space="preserve">951 0104 9990072390 240 </t>
  </si>
  <si>
    <t xml:space="preserve">951 0104 9990072390 244 </t>
  </si>
  <si>
    <t>Обеспечение проведения выборов и референдумов</t>
  </si>
  <si>
    <t xml:space="preserve">951 0107 0000000000 000 </t>
  </si>
  <si>
    <t xml:space="preserve">951 0107 9900000000 000 </t>
  </si>
  <si>
    <t xml:space="preserve">951 0107 9990000000 000 </t>
  </si>
  <si>
    <t>Проведение дополнительных выборов депутата Собрания депутатов Первомайского сельского поселения пятого созыва по Первомайскому одномандатному избирательному округу №1 в 2024 году в рамках непрограммного направления деятельности "Реализация функций муниципальных органов Первомайского сельского поселения"</t>
  </si>
  <si>
    <t xml:space="preserve">951 0107 9990025900 000 </t>
  </si>
  <si>
    <t xml:space="preserve">951 0107 9990025900 800 </t>
  </si>
  <si>
    <t>Специальные расходы</t>
  </si>
  <si>
    <t xml:space="preserve">951 0107 9990025900 880 </t>
  </si>
  <si>
    <t>Резервные фонды</t>
  </si>
  <si>
    <t xml:space="preserve">951 0111 0000000000 000 </t>
  </si>
  <si>
    <t xml:space="preserve">951 0111 9900000000 000 </t>
  </si>
  <si>
    <t>Финансовое обеспечение непредвиденных расходов</t>
  </si>
  <si>
    <t xml:space="preserve">951 0111 9910000000 000 </t>
  </si>
  <si>
    <t>Резервный фонд Администрации Первомайского сельского поселения на финансовое обеспечение непредвиденных расходов в рамках непрограммного направления деятельности "Реализация функций муниципальных органов Первомайского сельского поселения"</t>
  </si>
  <si>
    <t xml:space="preserve">951 0111 9910090100 000 </t>
  </si>
  <si>
    <t xml:space="preserve">951 0111 9910090100 800 </t>
  </si>
  <si>
    <t>Резервные средства</t>
  </si>
  <si>
    <t xml:space="preserve">951 0111 9910090100 870 </t>
  </si>
  <si>
    <t>Другие общегосударственные вопросы</t>
  </si>
  <si>
    <t xml:space="preserve">951 0113 0000000000 000 </t>
  </si>
  <si>
    <t>Муниципальная программа Первомайского сельского поселения «Обеспечение качественными жилищно-коммунальными услугами населения Первомайского сельского поселения»</t>
  </si>
  <si>
    <t xml:space="preserve">951 0113 0200000000 000 </t>
  </si>
  <si>
    <t>Подпрограмма «Межевание земельных участков»</t>
  </si>
  <si>
    <t xml:space="preserve">951 0113 0230000000 000 </t>
  </si>
  <si>
    <t>Мероприятия по межеванию земельных участков на территории поселения в рамках подпрограммы "Межевание земельных участков" муниципальной программы Первомайского сельского поселения "Обеспечение качественными жилищно-коммунальными услугами населения"</t>
  </si>
  <si>
    <t xml:space="preserve">951 0113 0230025800 000 </t>
  </si>
  <si>
    <t xml:space="preserve">951 0113 0230025800 200 </t>
  </si>
  <si>
    <t xml:space="preserve">951 0113 0230025800 240 </t>
  </si>
  <si>
    <t xml:space="preserve">951 0113 0230025800 244 </t>
  </si>
  <si>
    <t>Муниципальная программа Первомайского сельского поселения «Обеспечение общественного порядка и противодействие преступности»</t>
  </si>
  <si>
    <t xml:space="preserve">951 0113 0300000000 000 </t>
  </si>
  <si>
    <t>Подпрограмма «Противодействие коррупции»</t>
  </si>
  <si>
    <t xml:space="preserve">951 0113 0310000000 000 </t>
  </si>
  <si>
    <t>Мероприятия по просвещению, обучению и воспитанию по вопросам противодействия коррупции в рамках подпрограммы "Противодействие коррупции" муниципальной программы Первомайского сельского поселения "Обеспечение общественного порядка и противодействие преступности"</t>
  </si>
  <si>
    <t xml:space="preserve">951 0113 0310025660 000 </t>
  </si>
  <si>
    <t xml:space="preserve">951 0113 0310025660 200 </t>
  </si>
  <si>
    <t xml:space="preserve">951 0113 0310025660 240 </t>
  </si>
  <si>
    <t xml:space="preserve">951 0113 0310025660 244 </t>
  </si>
  <si>
    <t xml:space="preserve">951 0113 0900000000 000 </t>
  </si>
  <si>
    <t xml:space="preserve">951 0113 0920000000 000 </t>
  </si>
  <si>
    <t xml:space="preserve">951 0113 0920000190 000 </t>
  </si>
  <si>
    <t xml:space="preserve">951 0113 0920000190 200 </t>
  </si>
  <si>
    <t xml:space="preserve">951 0113 0920000190 240 </t>
  </si>
  <si>
    <t xml:space="preserve">951 0113 0920000190 244 </t>
  </si>
  <si>
    <t>Выплата единовременного пособия за полные годы стажа муниципальной службы при увольнении муниципального служащего на пенсию в рамках подпрограммы «Нормативно-методическое обеспечение и организация бюджетного процесса» муниципальной программы Первомайского сельского поселения «Управление муниципальными финансами и создание условий для эффективного управления муниципальными финансами» (Расходы на выплаты персоналу государственных (муниципальных) органов)</t>
  </si>
  <si>
    <t xml:space="preserve">951 0113 0920025970 000 </t>
  </si>
  <si>
    <t xml:space="preserve">951 0113 0920025970 100 </t>
  </si>
  <si>
    <t xml:space="preserve">951 0113 0920025970 120 </t>
  </si>
  <si>
    <t xml:space="preserve">951 0113 0920025970 122 </t>
  </si>
  <si>
    <t>Муниципальная программа Первомайского сельского поселения «Муниципальная политика»</t>
  </si>
  <si>
    <t xml:space="preserve">951 0113 1000000000 000 </t>
  </si>
  <si>
    <t>Подпрограмма "Укрепление единства российской нации и гармонизация межэтнических отношений в Первомайском сельском поселении"</t>
  </si>
  <si>
    <t xml:space="preserve">951 0113 1020000000 000 </t>
  </si>
  <si>
    <t>Проведение мероприятий по информационному, научному и методическому обеспечению реализации мероприятий в рамках подпрограммы "Укрепление единства российской нации и гармонизация межэтнических отношений в Первомайском сельском поселении" муниципальной программы Первомайского сельского поселения "Муниципальная политика"</t>
  </si>
  <si>
    <t xml:space="preserve">951 0113 1020025950 000 </t>
  </si>
  <si>
    <t xml:space="preserve">951 0113 1020025950 200 </t>
  </si>
  <si>
    <t xml:space="preserve">951 0113 1020025950 240 </t>
  </si>
  <si>
    <t xml:space="preserve">951 0113 1020025950 244 </t>
  </si>
  <si>
    <t>Подпрограмма «Обеспечение реализации муниципальной программы Первомайского сельского поселения «Муниципальная политика»</t>
  </si>
  <si>
    <t xml:space="preserve">951 0113 1030000000 000 </t>
  </si>
  <si>
    <t>Официальная публикация нормативно-правовых актов Первомайского сельского поселения, проектов правовых актов Первомайского сельского поселения и иных информационных материалов в рамках подпрограммы "Обеспечение реализации муниципальной программы Первомайского сельского поселения "Муниципальная политика"</t>
  </si>
  <si>
    <t xml:space="preserve">951 0113 1030025850 000 </t>
  </si>
  <si>
    <t xml:space="preserve">951 0113 1030025850 200 </t>
  </si>
  <si>
    <t xml:space="preserve">951 0113 1030025850 240 </t>
  </si>
  <si>
    <t xml:space="preserve">951 0113 1030025850 244 </t>
  </si>
  <si>
    <t xml:space="preserve">951 0113 9900000000 000 </t>
  </si>
  <si>
    <t xml:space="preserve">951 0113 9990000000 000 </t>
  </si>
  <si>
    <t>Реализация направления расходов по иным непрограммным мероприятиям в рамках непрограммного направления деятельности «Реализация функций  муниципальных органов Первомайского сельского поселения»</t>
  </si>
  <si>
    <t xml:space="preserve">951 0113 9990099990 000 </t>
  </si>
  <si>
    <t xml:space="preserve">951 0113 9990099990 200 </t>
  </si>
  <si>
    <t xml:space="preserve">951 0113 9990099990 240 </t>
  </si>
  <si>
    <t xml:space="preserve">951 0113 9990099990 244 </t>
  </si>
  <si>
    <t xml:space="preserve">951 0113 9990099990 800 </t>
  </si>
  <si>
    <t xml:space="preserve">951 0113 9990099990 850 </t>
  </si>
  <si>
    <t xml:space="preserve">951 0113 9990099990 853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</si>
  <si>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</si>
  <si>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</si>
  <si>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</si>
  <si>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</si>
  <si>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951 0203 9900000000 000 </t>
  </si>
  <si>
    <t xml:space="preserve">951 0203 9990000000 000 </t>
  </si>
  <si>
    <t>Расходы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бюджета Первомайского сельского поселения</t>
  </si>
  <si>
    <t xml:space="preserve">951 0203 9990051180 000 </t>
  </si>
  <si>
    <t xml:space="preserve">951 0203 9990051180 100 </t>
  </si>
  <si>
    <t xml:space="preserve">951 0203 9990051180 120 </t>
  </si>
  <si>
    <t xml:space="preserve">951 0203 9990051180 121 </t>
  </si>
  <si>
    <t xml:space="preserve">951 0203 9990051180 129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</si>
  <si>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</si>
  <si>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</si>
  <si>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</si>
  <si>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</si>
  <si>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Муниципальная программа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</si>
  <si>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951 0310 0400000000 000 </t>
  </si>
  <si>
    <t>Подпрограмма «Пожарная безопасность»</t>
  </si>
  <si>
    <t xml:space="preserve">951 0310 0410000000 000 </t>
  </si>
  <si>
    <t>Мероприятия по обеспечению пожарной безопасностью в рамках подпрограммы «Пожарная безопасность» муниципальной программы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</si>
  <si>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951 0310 0410025700 000 </t>
  </si>
  <si>
    <t xml:space="preserve">951 0310 0410025700 200 </t>
  </si>
  <si>
    <t xml:space="preserve">951 0310 0410025700 240 </t>
  </si>
  <si>
    <t xml:space="preserve">951 0310 0410025700 244 </t>
  </si>
  <si>
    <t>Подпрограмма «Обеспечение безопасности на воде»</t>
  </si>
  <si>
    <t xml:space="preserve">951 0310 0430000000 000 </t>
  </si>
  <si>
    <t>Мероприятия по обеспечению безопасности на водных объектах в рамках подпрограммы «Обеспечение безопасности на воде» муниципальной программы Первомайского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</si>
  <si>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 xml:space="preserve">951 0310 0430025720 000 </t>
  </si>
  <si>
    <t xml:space="preserve">951 0310 0430025720 200 </t>
  </si>
  <si>
    <t xml:space="preserve">951 0310 0430025720 240 </t>
  </si>
  <si>
    <t xml:space="preserve">951 0310 0430025720 244 </t>
  </si>
  <si>
    <t>ЖИЛИЩНО-КОММУНАЛЬНОЕ ХОЗЯЙСТВО</t>
  </si>
  <si>
    <t xml:space="preserve">951 0500 0000000000 000 </t>
  </si>
  <si>
    <t>Благоустройство</t>
  </si>
  <si>
    <t xml:space="preserve">951 0503 0000000000 000 </t>
  </si>
  <si>
    <t xml:space="preserve">951 0503 0200000000 000 </t>
  </si>
  <si>
    <t>Подпрограмма «Благоустройство»</t>
  </si>
  <si>
    <t xml:space="preserve">951 0503 0220000000 000 </t>
  </si>
  <si>
    <t>Мероприятия по уличному освещению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</si>
  <si>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951 0503 0220025620 000 </t>
  </si>
  <si>
    <t xml:space="preserve">951 0503 0220025620 200 </t>
  </si>
  <si>
    <t xml:space="preserve">951 0503 0220025620 240 </t>
  </si>
  <si>
    <t xml:space="preserve">951 0503 0220025620 244 </t>
  </si>
  <si>
    <t xml:space="preserve">951 0503 0220025620 247 </t>
  </si>
  <si>
    <t>Мероприятия по содержанию мест захоронения на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</si>
  <si>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951 0503 0220025640 000 </t>
  </si>
  <si>
    <t xml:space="preserve">951 0503 0220025640 200 </t>
  </si>
  <si>
    <t xml:space="preserve">951 0503 0220025640 240 </t>
  </si>
  <si>
    <t xml:space="preserve">951 0503 0220025640 244 </t>
  </si>
  <si>
    <t>Мероприятия по прочему благоустройству территории поселения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</si>
  <si>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951 0503 0220025650 000 </t>
  </si>
  <si>
    <t xml:space="preserve">951 0503 0220025650 200 </t>
  </si>
  <si>
    <t xml:space="preserve">951 0503 0220025650 240 </t>
  </si>
  <si>
    <t xml:space="preserve">951 0503 0220025650 244 </t>
  </si>
  <si>
    <t>Расходы на осуществление строительного контроля на реализацию инициативных проектов (по объекту «Благоустройство территории, расположенной по адресу: Ростовская область, Ремонтненский район, с. Первомайское, ул. Богданова 78 «А» и 78 «Б» (укладка тротуарной плитки, установка урн и скамеек)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</t>
  </si>
  <si>
    <t xml:space="preserve">951 0503 0220025980 000 </t>
  </si>
  <si>
    <t xml:space="preserve">951 0503 0220025980 200 </t>
  </si>
  <si>
    <t xml:space="preserve">951 0503 0220025980 240 </t>
  </si>
  <si>
    <t xml:space="preserve">951 0503 0220025980 244 </t>
  </si>
  <si>
    <t>Расходы на реализацию инициативных проектов (по объекту «Благоустройство территории, расположенной по адресу: Ростовская область, Ремонтненский район, с. Первомайское, ул. Богданова 78 «А» и 78 «Б» (укладка тротуарной плитки, установка урн и скамеек) в рамках подпрограммы "Благоустройство" муниципальной программы Первомайского сельского поселения "Обеспечение качественными жилищно-коммунальными услугами" (Иные закупки товаров, работ и услуг для обеспечения государственных (муниципальных) нужд)</t>
  </si>
  <si>
    <t xml:space="preserve">951 0503 02200S4640 000 </t>
  </si>
  <si>
    <t xml:space="preserve">951 0503 02200S4640 200 </t>
  </si>
  <si>
    <t xml:space="preserve">951 0503 02200S4640 240 </t>
  </si>
  <si>
    <t xml:space="preserve">951 0503 02200S4640 244 </t>
  </si>
  <si>
    <t>Муниципальная программа Первомайского сельского поселения «Охрана окружающей среды» и рациональное природопользование»</t>
  </si>
  <si>
    <t xml:space="preserve">951 0503 0700000000 000 </t>
  </si>
  <si>
    <t>Подпрограмма «Охрана окружающей среды»</t>
  </si>
  <si>
    <t xml:space="preserve">951 0503 0710000000 000 </t>
  </si>
  <si>
    <t>Мероприятия по охране окружающей среды в рамках подпрограммы "Охрана окружающей среды" муниципальной программы Первомайского сельского поселения "Охрана окружающей среды и рациональное природопользование"</t>
  </si>
  <si>
    <t xml:space="preserve">951 0503 0710025770 000 </t>
  </si>
  <si>
    <t xml:space="preserve">951 0503 0710025770 200 </t>
  </si>
  <si>
    <t xml:space="preserve">951 0503 0710025770 240 </t>
  </si>
  <si>
    <t xml:space="preserve">951 0503 0710025770 244 </t>
  </si>
  <si>
    <t>Муниципальная программа Первомайского сельского поселения «Энергосбережение и повышение энергетической эффективности»</t>
  </si>
  <si>
    <t xml:space="preserve">951 0503 1200000000 000 </t>
  </si>
  <si>
    <t>Подпрограмма "Повышение энергетической эффективности сетей уличного освещения"</t>
  </si>
  <si>
    <t xml:space="preserve">951 0503 1210000000 000 </t>
  </si>
  <si>
    <t>Мероприятия по замене ламп накаливания и других неэффективных элементов систем освещения, в том числе светильников, на энергосберегающие в рамках подпрограммы "Повышение энергетической эффективности сетей уличного освещения" муниципальной программы Первомайского сельского поселения «Энергосбережение и повышение энергетической эффективности»</t>
  </si>
  <si>
    <t xml:space="preserve">951 0503 1210025860 000 </t>
  </si>
  <si>
    <t xml:space="preserve">951 0503 1210025860 200 </t>
  </si>
  <si>
    <t xml:space="preserve">951 0503 1210025860 240 </t>
  </si>
  <si>
    <t xml:space="preserve">951 0503 1210025860 244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</si>
  <si>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</si>
  <si>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</si>
  <si>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</si>
  <si>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</si>
  <si>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951 0705 0900000000 000 </t>
  </si>
  <si>
    <t xml:space="preserve">951 0705 0920000000 000 </t>
  </si>
  <si>
    <t xml:space="preserve">951 0705 0920000190 000 </t>
  </si>
  <si>
    <t xml:space="preserve">951 0705 0920000190 200 </t>
  </si>
  <si>
    <t xml:space="preserve">951 0705 0920000190 240 </t>
  </si>
  <si>
    <t xml:space="preserve">951 0705 0920000190 244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</si>
  <si>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</si>
  <si>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</si>
  <si>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</si>
  <si>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</si>
  <si>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>Муниципальная программа Первомайского сельского поселения «Развитие культуры»</t>
  </si>
  <si>
    <t xml:space="preserve">951 0801 0500000000 000 </t>
  </si>
  <si>
    <t>Подпрограмма «Организация досуга и обеспечение жителей услугами организаций культуры»</t>
  </si>
  <si>
    <t xml:space="preserve">951 0801 0520000000 000 </t>
  </si>
  <si>
    <t>Расходы на обеспечение деятельности (оказание услуг) муниципальных учреждений Первомайского сельского поселения в части развития образования в сфере культуры и искусства в рамках подпрограммы "Организация досуга и обеспечение жителей услугами организаций культуры" муниципальной программы Первомайского сельского поселения "Развитие культуры"</t>
  </si>
  <si>
    <t xml:space="preserve">951 0801 0520000590 000 </t>
  </si>
  <si>
    <t>Предоставление субсидий бюджетным, автономным учреждениям и иным некоммерческим организациям</t>
  </si>
  <si>
    <t xml:space="preserve">951 0801 0520000590 600 </t>
  </si>
  <si>
    <t>Субсидии бюджетным учреждениям</t>
  </si>
  <si>
    <t xml:space="preserve">951 0801 0520000590 610 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</si>
  <si>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</si>
  <si>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951 0801 0520000590 611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</si>
  <si>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</si>
  <si>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</si>
  <si>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</si>
  <si>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</si>
  <si>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Муниципальная программа Первомайского сельского поселения «Социальная поддержка граждан»</t>
  </si>
  <si>
    <t xml:space="preserve">951 1001 0100000000 000 </t>
  </si>
  <si>
    <t>Подпрограмма "Социальная поддержка отдельных категорий граждан"</t>
  </si>
  <si>
    <t xml:space="preserve">951 1001 0110000000 000 </t>
  </si>
  <si>
    <t>Выплата ежемесячной доплаты к пенсии отдельным категориям граждан Первомайского сельского поселения в рамках подпрограммы "Социальная поддержка отдельных категорий граждан" муниципальной программы Первомайского сельского поселения "Социальная поддержка граждан"</t>
  </si>
  <si>
    <t xml:space="preserve">951 1001 0110025600 000 </t>
  </si>
  <si>
    <t>Социальное обеспечение и иные выплаты населению</t>
  </si>
  <si>
    <t xml:space="preserve">951 1001 0110025600 300 </t>
  </si>
  <si>
    <t>Публичные нормативные социальные выплаты гражданам</t>
  </si>
  <si>
    <t xml:space="preserve">951 1001 0110025600 310 </t>
  </si>
  <si>
    <t>Иные пенсии, социальные доплаты к пенсиям</t>
  </si>
  <si>
    <t xml:space="preserve">951 1001 0110025600 312 </t>
  </si>
  <si>
    <t>ФИЗИЧЕСКАЯ КУЛЬТУРА И СПОРТ</t>
  </si>
  <si>
    <t xml:space="preserve">951 1100 0000000000 000 </t>
  </si>
  <si>
    <t>Массовый спорт</t>
  </si>
  <si>
    <t xml:space="preserve">951 1102 0000000000 000 </t>
  </si>
  <si>
    <t xml:space="preserve">951 1102 0300000000 000 </t>
  </si>
  <si>
    <t>Подпрограмма «Профилактика экстремизма и терроризма»</t>
  </si>
  <si>
    <t xml:space="preserve">951 1102 0320000000 000 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</si>
  <si>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терроризма" муниципальной программы Первомайского сельского поселения "Обеспечение общественного порядка и противодействие преступности"</t>
  </si>
  <si>
    <t xml:space="preserve">951 1102 0320025670 000 </t>
  </si>
  <si>
    <t xml:space="preserve">951 1102 0320025670 200 </t>
  </si>
  <si>
    <t xml:space="preserve">951 1102 0320025670 240 </t>
  </si>
  <si>
    <t xml:space="preserve">951 1102 0320025670 244 </t>
  </si>
  <si>
    <t>Муниципальная программа Первомайского сельского поселения «Развитие физической культуры и спорта»</t>
  </si>
  <si>
    <t xml:space="preserve">951 1102 0800000000 000 </t>
  </si>
  <si>
    <t>Подпрограмма «Развитие физической культуры и массового спорта»</t>
  </si>
  <si>
    <t xml:space="preserve">951 1102 0810000000 000 </t>
  </si>
  <si>
    <t>Физкультурные и массовые спортивные мероприятия в рамках подпрограммы "Развитие физической культуры и массового спорта" муниципальной программы Первомайского сельского поселения "Развитие физической культуры и спорта"</t>
  </si>
  <si>
    <t xml:space="preserve">951 1102 0810025780 000 </t>
  </si>
  <si>
    <t xml:space="preserve">951 1102 0810025780 200 </t>
  </si>
  <si>
    <t xml:space="preserve">951 1102 0810025780 240 </t>
  </si>
  <si>
    <t xml:space="preserve">951 1102 0810025780 244 </t>
  </si>
  <si>
    <t>МЕЖБЮДЖЕТНЫЕ ТРАНСФЕРТЫ ОБЩЕГО ХАРАКТЕРА БЮДЖЕТАМ БЮДЖЕТНОЙ СИСТЕМЫ РОССИЙСКОЙ ФЕДЕРАЦИИ</t>
  </si>
  <si>
    <t xml:space="preserve">951 1400 0000000000 000 </t>
  </si>
  <si>
    <t>Прочие межбюджетные трансферты общего характера</t>
  </si>
  <si>
    <t xml:space="preserve">951 1403 0000000000 000 </t>
  </si>
  <si>
    <t xml:space="preserve">951 1403 9900000000 000 </t>
  </si>
  <si>
    <t xml:space="preserve">951 1403 9990000000 000 </t>
  </si>
  <si>
    <t>Расходы по иным межбюджетным трансфертам на передачу полномочий бюджету Ремонтненского района по осуществлению внутреннего муниципального финансового контроля в соответствии с заключенными соглашениями</t>
  </si>
  <si>
    <t xml:space="preserve">951 1403 9990085090 000 </t>
  </si>
  <si>
    <t>Межбюджетные трансферты</t>
  </si>
  <si>
    <t xml:space="preserve">951 1403 9990085090 500 </t>
  </si>
  <si>
    <t xml:space="preserve">951 1403 9990085090 540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</si>
  <si>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</si>
  <si>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</si>
  <si>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</si>
  <si>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</si>
  <si>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</si>
  <si>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</si>
  <si>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</si>
  <si>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</si>
  <si>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</si>
  <si>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</si>
  <si>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</si>
  <si>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</si>
  <si>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</si>
  <si>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</si>
  <si>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</si>
  <si>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</si>
  <si>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</si>
  <si>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</si>
  <si>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</si>
  <si>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</si>
  <si>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</si>
  <si>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</si>
  <si>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</si>
  <si>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</si>
  <si>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</si>
  <si>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000 01050000000000600</t>
  </si>
  <si>
    <t>Уменьшение прочих остатков денежных средств бюджетов сельских поселений</t>
  </si>
  <si>
    <t>000 01050201100000610</t>
  </si>
  <si>
    <t>"________"    _______________  200___  г.</t>
  </si>
  <si>
    <t>Доходы/EXPORT_SRC_KIND</t>
  </si>
  <si>
    <t>ПОС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</si>
  <si>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</si>
  <si>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</si>
  <si>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</si>
  <si>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</si>
  <si>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</si>
  <si>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</si>
  <si>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</si>
  <si>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</si>
  <si>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</si>
  <si>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>Доходы/PARAMS</t>
  </si>
  <si>
    <t>Доходы/FILE_NAME</t>
  </si>
  <si>
    <t>C:\117M01.txt</t>
  </si>
  <si>
    <t>Доходы/EXPORT_SRC_CODE</t>
  </si>
  <si>
    <t>Доходы/PERIOD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</si>
</sst>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\ &quot;г.&quot;"/>
    <numFmt numFmtId="165" formatCode="?"/>
  </numFmts>
  <fonts count="132" x14ac:knownFonts="1">
    <font>
      <sz val="11"/>
      <color indexed="8"/>
      <name val="Calibri"/>
      <family val="2"/>
      <scheme val="mino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b/>
      <sz val="11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b/>
      <sz val="8"/>
      <color indexed="8"/>
      <name val="Arial Cyr"/>
    </font>
    <font>
      <b/>
      <sz val="8"/>
      <color indexed="8"/>
      <name val="Arial Cyr"/>
    </font>
    <font>
      <sz val="8"/>
      <color indexed="8"/>
      <name val="Arial Cyr"/>
    </font>
    <font>
      <sz val="8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10"/>
      <color indexed="8"/>
      <name val="Arial Cyr"/>
    </font>
    <font>
      <sz val="8"/>
      <color indexed="8"/>
      <name val="Arial Cyr"/>
    </font>
  </fonts>
  <fills count="3">
    <fill>
      <patternFill patternType="none"/>
    </fill>
    <fill>
      <patternFill patternType="gray125"/>
    </fill>
    <fill>
      <patternFill patternType="none"/>
    </fill>
  </fills>
  <borders count="47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2" borderId="1" xfId="0" applyFont="1" applyFill="1" applyBorder="1"/>
    <xf numFmtId="0" fontId="3" fillId="2" borderId="1" xfId="0" applyFont="1" applyFill="1" applyBorder="1"/>
    <xf numFmtId="0" fontId="4" fillId="2" borderId="1" xfId="0" applyFont="1" applyFill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right"/>
    </xf>
    <xf numFmtId="49" fontId="8" fillId="2" borderId="3" xfId="0" applyNumberFormat="1" applyFont="1" applyFill="1" applyBorder="1" applyAlignment="1">
      <alignment horizontal="centerContinuous"/>
    </xf>
    <xf numFmtId="0" fontId="10" fillId="2" borderId="1" xfId="0" applyFont="1" applyFill="1" applyBorder="1" applyAlignment="1">
      <alignment horizontal="right"/>
    </xf>
    <xf numFmtId="164" fontId="11" fillId="2" borderId="4" xfId="0" applyNumberFormat="1" applyFont="1" applyFill="1" applyBorder="1" applyAlignment="1">
      <alignment horizontal="center"/>
    </xf>
    <xf numFmtId="49" fontId="12" fillId="2" borderId="1" xfId="0" applyNumberFormat="1" applyFont="1" applyFill="1" applyBorder="1"/>
    <xf numFmtId="49" fontId="13" fillId="2" borderId="5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left"/>
    </xf>
    <xf numFmtId="49" fontId="18" fillId="2" borderId="4" xfId="0" applyNumberFormat="1" applyFont="1" applyFill="1" applyBorder="1" applyAlignment="1">
      <alignment horizontal="center"/>
    </xf>
    <xf numFmtId="49" fontId="19" fillId="2" borderId="1" xfId="0" applyNumberFormat="1" applyFont="1" applyFill="1" applyBorder="1"/>
    <xf numFmtId="49" fontId="20" fillId="2" borderId="5" xfId="0" applyNumberFormat="1" applyFont="1" applyFill="1" applyBorder="1" applyAlignment="1">
      <alignment horizontal="centerContinuous"/>
    </xf>
    <xf numFmtId="49" fontId="21" fillId="2" borderId="1" xfId="0" applyNumberFormat="1" applyFont="1" applyFill="1" applyBorder="1" applyAlignment="1">
      <alignment horizontal="left"/>
    </xf>
    <xf numFmtId="49" fontId="22" fillId="2" borderId="8" xfId="0" applyNumberFormat="1" applyFont="1" applyFill="1" applyBorder="1" applyAlignment="1">
      <alignment horizontal="centerContinuous"/>
    </xf>
    <xf numFmtId="0" fontId="24" fillId="2" borderId="1" xfId="0" applyFont="1" applyFill="1" applyBorder="1" applyAlignment="1">
      <alignment horizontal="center"/>
    </xf>
    <xf numFmtId="0" fontId="25" fillId="2" borderId="1" xfId="0" applyFont="1" applyFill="1" applyBorder="1"/>
    <xf numFmtId="0" fontId="38" fillId="2" borderId="18" xfId="0" applyFont="1" applyFill="1" applyBorder="1" applyAlignment="1">
      <alignment horizontal="center" vertical="center"/>
    </xf>
    <xf numFmtId="0" fontId="39" fillId="2" borderId="2" xfId="0" applyFont="1" applyFill="1" applyBorder="1" applyAlignment="1">
      <alignment horizontal="center" vertical="center"/>
    </xf>
    <xf numFmtId="0" fontId="40" fillId="2" borderId="19" xfId="0" applyFont="1" applyFill="1" applyBorder="1" applyAlignment="1">
      <alignment horizontal="center" vertical="center"/>
    </xf>
    <xf numFmtId="49" fontId="41" fillId="2" borderId="2" xfId="0" applyNumberFormat="1" applyFont="1" applyFill="1" applyBorder="1" applyAlignment="1">
      <alignment horizontal="center" vertical="center"/>
    </xf>
    <xf numFmtId="49" fontId="42" fillId="2" borderId="20" xfId="0" applyNumberFormat="1" applyFont="1" applyFill="1" applyBorder="1" applyAlignment="1">
      <alignment horizontal="center" vertical="center"/>
    </xf>
    <xf numFmtId="49" fontId="43" fillId="2" borderId="21" xfId="0" applyNumberFormat="1" applyFont="1" applyFill="1" applyBorder="1" applyAlignment="1">
      <alignment horizontal="center" vertical="center"/>
    </xf>
    <xf numFmtId="49" fontId="44" fillId="2" borderId="22" xfId="0" applyNumberFormat="1" applyFont="1" applyFill="1" applyBorder="1" applyAlignment="1">
      <alignment horizontal="left" wrapText="1"/>
    </xf>
    <xf numFmtId="49" fontId="45" fillId="2" borderId="23" xfId="0" applyNumberFormat="1" applyFont="1" applyFill="1" applyBorder="1" applyAlignment="1">
      <alignment horizontal="center" wrapText="1"/>
    </xf>
    <xf numFmtId="49" fontId="46" fillId="2" borderId="24" xfId="0" applyNumberFormat="1" applyFont="1" applyFill="1" applyBorder="1" applyAlignment="1">
      <alignment horizontal="center"/>
    </xf>
    <xf numFmtId="4" fontId="47" fillId="2" borderId="25" xfId="0" applyNumberFormat="1" applyFont="1" applyFill="1" applyBorder="1" applyAlignment="1">
      <alignment horizontal="right"/>
    </xf>
    <xf numFmtId="4" fontId="48" fillId="2" borderId="26" xfId="0" applyNumberFormat="1" applyFont="1" applyFill="1" applyBorder="1" applyAlignment="1">
      <alignment horizontal="right"/>
    </xf>
    <xf numFmtId="49" fontId="49" fillId="2" borderId="27" xfId="0" applyNumberFormat="1" applyFont="1" applyFill="1" applyBorder="1" applyAlignment="1">
      <alignment horizontal="left" wrapText="1"/>
    </xf>
    <xf numFmtId="49" fontId="50" fillId="2" borderId="28" xfId="0" applyNumberFormat="1" applyFont="1" applyFill="1" applyBorder="1" applyAlignment="1">
      <alignment horizontal="center" wrapText="1"/>
    </xf>
    <xf numFmtId="49" fontId="51" fillId="2" borderId="29" xfId="0" applyNumberFormat="1" applyFont="1" applyFill="1" applyBorder="1" applyAlignment="1">
      <alignment horizontal="center"/>
    </xf>
    <xf numFmtId="4" fontId="52" fillId="2" borderId="30" xfId="0" applyNumberFormat="1" applyFont="1" applyFill="1" applyBorder="1" applyAlignment="1">
      <alignment horizontal="right"/>
    </xf>
    <xf numFmtId="4" fontId="53" fillId="2" borderId="31" xfId="0" applyNumberFormat="1" applyFont="1" applyFill="1" applyBorder="1" applyAlignment="1">
      <alignment horizontal="right"/>
    </xf>
    <xf numFmtId="49" fontId="54" fillId="2" borderId="22" xfId="0" applyNumberFormat="1" applyFont="1" applyFill="1" applyBorder="1" applyAlignment="1">
      <alignment horizontal="left" wrapText="1"/>
    </xf>
    <xf numFmtId="49" fontId="55" fillId="2" borderId="23" xfId="0" applyNumberFormat="1" applyFont="1" applyFill="1" applyBorder="1" applyAlignment="1">
      <alignment horizontal="center" wrapText="1"/>
    </xf>
    <xf numFmtId="49" fontId="56" fillId="2" borderId="24" xfId="0" applyNumberFormat="1" applyFont="1" applyFill="1" applyBorder="1" applyAlignment="1">
      <alignment horizontal="center"/>
    </xf>
    <xf numFmtId="4" fontId="57" fillId="2" borderId="25" xfId="0" applyNumberFormat="1" applyFont="1" applyFill="1" applyBorder="1" applyAlignment="1">
      <alignment horizontal="right"/>
    </xf>
    <xf numFmtId="4" fontId="58" fillId="2" borderId="32" xfId="0" applyNumberFormat="1" applyFont="1" applyFill="1" applyBorder="1" applyAlignment="1">
      <alignment horizontal="right"/>
    </xf>
    <xf numFmtId="49" fontId="59" fillId="2" borderId="33" xfId="0" applyNumberFormat="1" applyFont="1" applyFill="1" applyBorder="1" applyAlignment="1">
      <alignment horizontal="left" wrapText="1"/>
    </xf>
    <xf numFmtId="49" fontId="60" fillId="2" borderId="15" xfId="0" applyNumberFormat="1" applyFont="1" applyFill="1" applyBorder="1" applyAlignment="1">
      <alignment horizontal="center" wrapText="1"/>
    </xf>
    <xf numFmtId="49" fontId="61" fillId="2" borderId="34" xfId="0" applyNumberFormat="1" applyFont="1" applyFill="1" applyBorder="1" applyAlignment="1">
      <alignment horizontal="center"/>
    </xf>
    <xf numFmtId="4" fontId="62" fillId="2" borderId="16" xfId="0" applyNumberFormat="1" applyFont="1" applyFill="1" applyBorder="1" applyAlignment="1">
      <alignment horizontal="right"/>
    </xf>
    <xf numFmtId="4" fontId="63" fillId="2" borderId="17" xfId="0" applyNumberFormat="1" applyFont="1" applyFill="1" applyBorder="1" applyAlignment="1">
      <alignment horizontal="right"/>
    </xf>
    <xf numFmtId="165" fontId="2" fillId="2" borderId="33" xfId="0" applyNumberFormat="1" applyFont="1" applyFill="1" applyBorder="1" applyAlignment="1">
      <alignment horizontal="left" wrapText="1"/>
    </xf>
    <xf numFmtId="0" fontId="64" fillId="2" borderId="35" xfId="0" applyFont="1" applyFill="1" applyBorder="1" applyAlignment="1">
      <alignment horizontal="left"/>
    </xf>
    <xf numFmtId="0" fontId="65" fillId="2" borderId="36" xfId="0" applyFont="1" applyFill="1" applyBorder="1" applyAlignment="1">
      <alignment horizontal="center"/>
    </xf>
    <xf numFmtId="49" fontId="66" fillId="2" borderId="36" xfId="0" applyNumberFormat="1" applyFont="1" applyFill="1" applyBorder="1" applyAlignment="1">
      <alignment horizontal="center" vertical="center"/>
    </xf>
    <xf numFmtId="0" fontId="67" fillId="2" borderId="1" xfId="0" applyFont="1" applyFill="1" applyBorder="1" applyAlignment="1">
      <alignment horizontal="left"/>
    </xf>
    <xf numFmtId="0" fontId="68" fillId="2" borderId="1" xfId="0" applyFont="1" applyFill="1" applyBorder="1"/>
    <xf numFmtId="49" fontId="69" fillId="2" borderId="1" xfId="0" applyNumberFormat="1" applyFont="1" applyFill="1" applyBorder="1"/>
    <xf numFmtId="0" fontId="76" fillId="2" borderId="38" xfId="0" applyFont="1" applyFill="1" applyBorder="1" applyAlignment="1">
      <alignment vertical="center" wrapText="1"/>
    </xf>
    <xf numFmtId="49" fontId="77" fillId="2" borderId="38" xfId="0" applyNumberFormat="1" applyFont="1" applyFill="1" applyBorder="1" applyAlignment="1">
      <alignment horizontal="center" vertical="center" wrapText="1"/>
    </xf>
    <xf numFmtId="49" fontId="78" fillId="2" borderId="14" xfId="0" applyNumberFormat="1" applyFont="1" applyFill="1" applyBorder="1" applyAlignment="1">
      <alignment vertical="center"/>
    </xf>
    <xf numFmtId="0" fontId="80" fillId="2" borderId="34" xfId="0" applyFont="1" applyFill="1" applyBorder="1" applyAlignment="1">
      <alignment vertical="center" wrapText="1"/>
    </xf>
    <xf numFmtId="49" fontId="81" fillId="2" borderId="34" xfId="0" applyNumberFormat="1" applyFont="1" applyFill="1" applyBorder="1" applyAlignment="1">
      <alignment horizontal="center" vertical="center" wrapText="1"/>
    </xf>
    <xf numFmtId="49" fontId="82" fillId="2" borderId="17" xfId="0" applyNumberFormat="1" applyFont="1" applyFill="1" applyBorder="1" applyAlignment="1">
      <alignment vertical="center"/>
    </xf>
    <xf numFmtId="49" fontId="83" fillId="2" borderId="19" xfId="0" applyNumberFormat="1" applyFont="1" applyFill="1" applyBorder="1" applyAlignment="1">
      <alignment horizontal="center" vertical="center"/>
    </xf>
    <xf numFmtId="49" fontId="84" fillId="2" borderId="33" xfId="0" applyNumberFormat="1" applyFont="1" applyFill="1" applyBorder="1" applyAlignment="1">
      <alignment horizontal="left" wrapText="1"/>
    </xf>
    <xf numFmtId="49" fontId="85" fillId="2" borderId="39" xfId="0" applyNumberFormat="1" applyFont="1" applyFill="1" applyBorder="1" applyAlignment="1">
      <alignment horizontal="center" wrapText="1"/>
    </xf>
    <xf numFmtId="49" fontId="86" fillId="2" borderId="34" xfId="0" applyNumberFormat="1" applyFont="1" applyFill="1" applyBorder="1" applyAlignment="1">
      <alignment horizontal="center"/>
    </xf>
    <xf numFmtId="4" fontId="87" fillId="2" borderId="16" xfId="0" applyNumberFormat="1" applyFont="1" applyFill="1" applyBorder="1" applyAlignment="1">
      <alignment horizontal="right"/>
    </xf>
    <xf numFmtId="4" fontId="88" fillId="2" borderId="34" xfId="0" applyNumberFormat="1" applyFont="1" applyFill="1" applyBorder="1" applyAlignment="1">
      <alignment horizontal="right"/>
    </xf>
    <xf numFmtId="4" fontId="89" fillId="2" borderId="17" xfId="0" applyNumberFormat="1" applyFont="1" applyFill="1" applyBorder="1" applyAlignment="1">
      <alignment horizontal="right"/>
    </xf>
    <xf numFmtId="0" fontId="90" fillId="2" borderId="27" xfId="0" applyFont="1" applyFill="1" applyBorder="1"/>
    <xf numFmtId="0" fontId="91" fillId="2" borderId="28" xfId="0" applyFont="1" applyFill="1" applyBorder="1"/>
    <xf numFmtId="0" fontId="92" fillId="2" borderId="29" xfId="0" applyFont="1" applyFill="1" applyBorder="1" applyAlignment="1">
      <alignment horizontal="center"/>
    </xf>
    <xf numFmtId="0" fontId="93" fillId="2" borderId="30" xfId="0" applyFont="1" applyFill="1" applyBorder="1" applyAlignment="1">
      <alignment horizontal="right"/>
    </xf>
    <xf numFmtId="0" fontId="94" fillId="2" borderId="30" xfId="0" applyFont="1" applyFill="1" applyBorder="1"/>
    <xf numFmtId="0" fontId="95" fillId="2" borderId="31" xfId="0" applyFont="1" applyFill="1" applyBorder="1"/>
    <xf numFmtId="49" fontId="96" fillId="2" borderId="22" xfId="0" applyNumberFormat="1" applyFont="1" applyFill="1" applyBorder="1" applyAlignment="1">
      <alignment horizontal="left" wrapText="1"/>
    </xf>
    <xf numFmtId="49" fontId="97" fillId="2" borderId="26" xfId="0" applyNumberFormat="1" applyFont="1" applyFill="1" applyBorder="1" applyAlignment="1">
      <alignment horizontal="center" wrapText="1"/>
    </xf>
    <xf numFmtId="49" fontId="98" fillId="2" borderId="24" xfId="0" applyNumberFormat="1" applyFont="1" applyFill="1" applyBorder="1" applyAlignment="1">
      <alignment horizontal="center"/>
    </xf>
    <xf numFmtId="4" fontId="99" fillId="2" borderId="25" xfId="0" applyNumberFormat="1" applyFont="1" applyFill="1" applyBorder="1" applyAlignment="1">
      <alignment horizontal="right"/>
    </xf>
    <xf numFmtId="4" fontId="100" fillId="2" borderId="24" xfId="0" applyNumberFormat="1" applyFont="1" applyFill="1" applyBorder="1" applyAlignment="1">
      <alignment horizontal="right"/>
    </xf>
    <xf numFmtId="4" fontId="101" fillId="2" borderId="32" xfId="0" applyNumberFormat="1" applyFont="1" applyFill="1" applyBorder="1" applyAlignment="1">
      <alignment horizontal="right"/>
    </xf>
    <xf numFmtId="165" fontId="2" fillId="2" borderId="22" xfId="0" applyNumberFormat="1" applyFont="1" applyFill="1" applyBorder="1" applyAlignment="1">
      <alignment horizontal="left" wrapText="1"/>
    </xf>
    <xf numFmtId="0" fontId="102" fillId="2" borderId="7" xfId="0" applyFont="1" applyFill="1" applyBorder="1"/>
    <xf numFmtId="0" fontId="103" fillId="2" borderId="40" xfId="0" applyFont="1" applyFill="1" applyBorder="1"/>
    <xf numFmtId="0" fontId="104" fillId="2" borderId="40" xfId="0" applyFont="1" applyFill="1" applyBorder="1" applyAlignment="1">
      <alignment horizontal="center"/>
    </xf>
    <xf numFmtId="0" fontId="105" fillId="2" borderId="40" xfId="0" applyFont="1" applyFill="1" applyBorder="1" applyAlignment="1">
      <alignment horizontal="right"/>
    </xf>
    <xf numFmtId="49" fontId="106" fillId="2" borderId="32" xfId="0" applyNumberFormat="1" applyFont="1" applyFill="1" applyBorder="1" applyAlignment="1">
      <alignment horizontal="left" wrapText="1"/>
    </xf>
    <xf numFmtId="49" fontId="107" fillId="2" borderId="41" xfId="0" applyNumberFormat="1" applyFont="1" applyFill="1" applyBorder="1" applyAlignment="1">
      <alignment horizontal="center" wrapText="1"/>
    </xf>
    <xf numFmtId="49" fontId="108" fillId="2" borderId="42" xfId="0" applyNumberFormat="1" applyFont="1" applyFill="1" applyBorder="1" applyAlignment="1">
      <alignment horizontal="center"/>
    </xf>
    <xf numFmtId="4" fontId="109" fillId="2" borderId="43" xfId="0" applyNumberFormat="1" applyFont="1" applyFill="1" applyBorder="1" applyAlignment="1">
      <alignment horizontal="right"/>
    </xf>
    <xf numFmtId="4" fontId="110" fillId="2" borderId="44" xfId="0" applyNumberFormat="1" applyFont="1" applyFill="1" applyBorder="1" applyAlignment="1">
      <alignment horizontal="right"/>
    </xf>
    <xf numFmtId="49" fontId="112" fillId="2" borderId="1" xfId="0" applyNumberFormat="1" applyFont="1" applyFill="1" applyBorder="1" applyAlignment="1">
      <alignment horizontal="center"/>
    </xf>
    <xf numFmtId="0" fontId="113" fillId="2" borderId="1" xfId="0" applyFont="1" applyFill="1" applyBorder="1"/>
    <xf numFmtId="49" fontId="115" fillId="2" borderId="45" xfId="0" applyNumberFormat="1" applyFont="1" applyFill="1" applyBorder="1" applyAlignment="1">
      <alignment horizontal="left" wrapText="1"/>
    </xf>
    <xf numFmtId="49" fontId="116" fillId="2" borderId="25" xfId="0" applyNumberFormat="1" applyFont="1" applyFill="1" applyBorder="1" applyAlignment="1">
      <alignment horizontal="center" wrapText="1"/>
    </xf>
    <xf numFmtId="0" fontId="117" fillId="2" borderId="46" xfId="0" applyFont="1" applyFill="1" applyBorder="1" applyAlignment="1">
      <alignment horizontal="left"/>
    </xf>
    <xf numFmtId="0" fontId="118" fillId="2" borderId="28" xfId="0" applyFont="1" applyFill="1" applyBorder="1" applyAlignment="1">
      <alignment horizontal="center"/>
    </xf>
    <xf numFmtId="0" fontId="119" fillId="2" borderId="30" xfId="0" applyFont="1" applyFill="1" applyBorder="1" applyAlignment="1">
      <alignment horizontal="center"/>
    </xf>
    <xf numFmtId="49" fontId="120" fillId="2" borderId="30" xfId="0" applyNumberFormat="1" applyFont="1" applyFill="1" applyBorder="1" applyAlignment="1">
      <alignment horizontal="center"/>
    </xf>
    <xf numFmtId="49" fontId="121" fillId="2" borderId="31" xfId="0" applyNumberFormat="1" applyFont="1" applyFill="1" applyBorder="1" applyAlignment="1">
      <alignment horizontal="center"/>
    </xf>
    <xf numFmtId="49" fontId="122" fillId="2" borderId="15" xfId="0" applyNumberFormat="1" applyFont="1" applyFill="1" applyBorder="1" applyAlignment="1">
      <alignment horizontal="center" wrapText="1"/>
    </xf>
    <xf numFmtId="49" fontId="123" fillId="2" borderId="16" xfId="0" applyNumberFormat="1" applyFont="1" applyFill="1" applyBorder="1" applyAlignment="1">
      <alignment horizontal="center" wrapText="1"/>
    </xf>
    <xf numFmtId="49" fontId="124" fillId="2" borderId="25" xfId="0" applyNumberFormat="1" applyFont="1" applyFill="1" applyBorder="1" applyAlignment="1">
      <alignment horizontal="center" wrapText="1"/>
    </xf>
    <xf numFmtId="4" fontId="125" fillId="2" borderId="32" xfId="0" applyNumberFormat="1" applyFont="1" applyFill="1" applyBorder="1" applyAlignment="1">
      <alignment horizontal="right"/>
    </xf>
    <xf numFmtId="0" fontId="126" fillId="2" borderId="35" xfId="0" applyFont="1" applyFill="1" applyBorder="1" applyAlignment="1">
      <alignment horizontal="left"/>
    </xf>
    <xf numFmtId="0" fontId="127" fillId="2" borderId="36" xfId="0" applyFont="1" applyFill="1" applyBorder="1" applyAlignment="1">
      <alignment horizontal="center"/>
    </xf>
    <xf numFmtId="0" fontId="128" fillId="2" borderId="36" xfId="0" applyFont="1" applyFill="1" applyBorder="1" applyAlignment="1">
      <alignment horizontal="left"/>
    </xf>
    <xf numFmtId="49" fontId="129" fillId="2" borderId="36" xfId="0" applyNumberFormat="1" applyFont="1" applyFill="1" applyBorder="1"/>
    <xf numFmtId="0" fontId="130" fillId="2" borderId="36" xfId="0" applyFont="1" applyFill="1" applyBorder="1"/>
    <xf numFmtId="0" fontId="131" fillId="2" borderId="1" xfId="0" applyFont="1" applyFill="1" applyBorder="1" applyAlignment="1">
      <alignment horizontal="center"/>
    </xf>
    <xf numFmtId="49" fontId="29" fillId="2" borderId="11" xfId="0" applyNumberFormat="1" applyFont="1" applyFill="1" applyBorder="1" applyAlignment="1">
      <alignment horizontal="center" vertical="center" wrapText="1"/>
    </xf>
    <xf numFmtId="49" fontId="33" fillId="2" borderId="14" xfId="0" applyNumberFormat="1" applyFont="1" applyFill="1" applyBorder="1" applyAlignment="1">
      <alignment horizontal="center" vertical="center" wrapText="1"/>
    </xf>
    <xf numFmtId="49" fontId="37" fillId="2" borderId="17" xfId="0" applyNumberFormat="1" applyFont="1" applyFill="1" applyBorder="1" applyAlignment="1">
      <alignment horizontal="center" vertical="center" wrapText="1"/>
    </xf>
    <xf numFmtId="49" fontId="28" fillId="2" borderId="10" xfId="0" applyNumberFormat="1" applyFont="1" applyFill="1" applyBorder="1" applyAlignment="1">
      <alignment horizontal="center" vertical="center" wrapText="1"/>
    </xf>
    <xf numFmtId="49" fontId="32" fillId="2" borderId="13" xfId="0" applyNumberFormat="1" applyFont="1" applyFill="1" applyBorder="1" applyAlignment="1">
      <alignment horizontal="center" vertical="center" wrapText="1"/>
    </xf>
    <xf numFmtId="49" fontId="36" fillId="2" borderId="16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/>
    </xf>
    <xf numFmtId="0" fontId="27" fillId="2" borderId="10" xfId="0" applyFont="1" applyFill="1" applyBorder="1" applyAlignment="1">
      <alignment horizontal="center" vertical="center" wrapText="1"/>
    </xf>
    <xf numFmtId="0" fontId="31" fillId="2" borderId="13" xfId="0" applyFont="1" applyFill="1" applyBorder="1" applyAlignment="1">
      <alignment horizontal="center" vertical="center" wrapText="1"/>
    </xf>
    <xf numFmtId="0" fontId="35" fillId="2" borderId="16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15" fillId="2" borderId="6" xfId="0" applyNumberFormat="1" applyFont="1" applyFill="1" applyBorder="1" applyAlignment="1">
      <alignment horizontal="left" wrapText="1"/>
    </xf>
    <xf numFmtId="49" fontId="16" fillId="2" borderId="6" xfId="0" applyNumberFormat="1" applyFont="1" applyFill="1" applyBorder="1" applyAlignment="1">
      <alignment wrapText="1"/>
    </xf>
    <xf numFmtId="49" fontId="17" fillId="2" borderId="7" xfId="0" applyNumberFormat="1" applyFont="1" applyFill="1" applyBorder="1" applyAlignment="1">
      <alignment horizontal="left" wrapText="1"/>
    </xf>
    <xf numFmtId="0" fontId="71" fillId="2" borderId="37" xfId="0" applyFont="1" applyFill="1" applyBorder="1" applyAlignment="1">
      <alignment horizontal="center" vertical="center" wrapText="1"/>
    </xf>
    <xf numFmtId="0" fontId="74" fillId="2" borderId="38" xfId="0" applyFont="1" applyFill="1" applyBorder="1" applyAlignment="1">
      <alignment horizontal="center" vertical="center" wrapText="1"/>
    </xf>
    <xf numFmtId="0" fontId="70" fillId="2" borderId="9" xfId="0" applyFont="1" applyFill="1" applyBorder="1" applyAlignment="1">
      <alignment horizontal="center" vertical="center"/>
    </xf>
    <xf numFmtId="0" fontId="73" fillId="2" borderId="12" xfId="0" applyFont="1" applyFill="1" applyBorder="1" applyAlignment="1">
      <alignment horizontal="center" vertical="center"/>
    </xf>
    <xf numFmtId="0" fontId="79" fillId="2" borderId="15" xfId="0" applyFont="1" applyFill="1" applyBorder="1" applyAlignment="1">
      <alignment horizontal="center" vertical="center"/>
    </xf>
    <xf numFmtId="49" fontId="72" fillId="2" borderId="10" xfId="0" applyNumberFormat="1" applyFont="1" applyFill="1" applyBorder="1" applyAlignment="1">
      <alignment horizontal="center" vertical="center"/>
    </xf>
    <xf numFmtId="49" fontId="75" fillId="2" borderId="13" xfId="0" applyNumberFormat="1" applyFont="1" applyFill="1" applyBorder="1" applyAlignment="1">
      <alignment horizontal="center" vertical="center"/>
    </xf>
    <xf numFmtId="49" fontId="111" fillId="2" borderId="1" xfId="0" applyNumberFormat="1" applyFont="1" applyFill="1" applyBorder="1" applyAlignment="1">
      <alignment horizontal="right"/>
    </xf>
    <xf numFmtId="0" fontId="114" fillId="2" borderId="3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24</xdr:row>
      <xdr:rowOff>190500</xdr:rowOff>
    </xdr:from>
    <xdr:to>
      <xdr:col>2</xdr:col>
      <xdr:colOff>2161289</xdr:colOff>
      <xdr:row>27</xdr:row>
      <xdr:rowOff>47625</xdr:rowOff>
    </xdr:to>
    <xdr:grpSp>
      <xdr:nvGrpSpPr>
        <xdr:cNvPr id="2" name="Group 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pSpPr/>
      </xdr:nvGrpSpPr>
      <xdr:grpSpPr>
        <a:xfrm>
          <a:off x="0" y="4122420"/>
          <a:ext cx="5445509" cy="367665"/>
          <a:chOff x="0" y="0"/>
          <a:chExt cx="1023" cy="36"/>
        </a:xfrm>
      </xdr:grpSpPr>
      <xdr:sp macro="" textlink="">
        <xdr:nvSpPr>
          <xdr:cNvPr id="3" name="Shape 1">
            <a:extLst>
              <a:ext uri="{FF2B5EF4-FFF2-40B4-BE49-F238E27FC236}">
                <a16:creationId xmlns:a16="http://schemas.microsoft.com/office/drawing/2014/main" id="{00000000-0008-0000-0200-00000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4" name="Shape 1">
            <a:extLst>
              <a:ext uri="{FF2B5EF4-FFF2-40B4-BE49-F238E27FC236}">
                <a16:creationId xmlns:a16="http://schemas.microsoft.com/office/drawing/2014/main" id="{00000000-0008-0000-0200-00000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5" name="Shape 1">
            <a:extLst>
              <a:ext uri="{FF2B5EF4-FFF2-40B4-BE49-F238E27FC236}">
                <a16:creationId xmlns:a16="http://schemas.microsoft.com/office/drawing/2014/main" id="{00000000-0008-0000-0200-00000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6" name="Shape 1">
            <a:extLst>
              <a:ext uri="{FF2B5EF4-FFF2-40B4-BE49-F238E27FC236}">
                <a16:creationId xmlns:a16="http://schemas.microsoft.com/office/drawing/2014/main" id="{00000000-0008-0000-0200-00000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7" name="Shape 1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8" name="Shape 1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9" name="Shape 1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28</xdr:row>
      <xdr:rowOff>76200</xdr:rowOff>
    </xdr:from>
    <xdr:to>
      <xdr:col>2</xdr:col>
      <xdr:colOff>2161289</xdr:colOff>
      <xdr:row>31</xdr:row>
      <xdr:rowOff>66675</xdr:rowOff>
    </xdr:to>
    <xdr:grpSp>
      <xdr:nvGrpSpPr>
        <xdr:cNvPr id="10" name="Group 0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pSpPr/>
      </xdr:nvGrpSpPr>
      <xdr:grpSpPr>
        <a:xfrm>
          <a:off x="0" y="4678680"/>
          <a:ext cx="5445509" cy="470535"/>
          <a:chOff x="0" y="0"/>
          <a:chExt cx="1023" cy="50"/>
        </a:xfrm>
      </xdr:grpSpPr>
      <xdr:sp macro="" textlink="">
        <xdr:nvSpPr>
          <xdr:cNvPr id="11" name="Shape 1">
            <a:extLst>
              <a:ext uri="{FF2B5EF4-FFF2-40B4-BE49-F238E27FC236}">
                <a16:creationId xmlns:a16="http://schemas.microsoft.com/office/drawing/2014/main" id="{00000000-0008-0000-0200-00000B000000}"/>
              </a:ext>
            </a:extLst>
          </xdr:cNvPr>
          <xdr:cNvSpPr/>
        </xdr:nvSpPr>
        <xdr:spPr>
          <a:xfrm>
            <a:off x="1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Руководитель финансово-экономической службы</a:t>
            </a:r>
          </a:p>
        </xdr:txBody>
      </xdr:sp>
      <xdr:sp macro="" textlink="">
        <xdr:nvSpPr>
          <xdr:cNvPr id="12" name="Shape 1">
            <a:extLst>
              <a:ext uri="{FF2B5EF4-FFF2-40B4-BE49-F238E27FC236}">
                <a16:creationId xmlns:a16="http://schemas.microsoft.com/office/drawing/2014/main" id="{00000000-0008-0000-0200-00000C000000}"/>
              </a:ext>
            </a:extLst>
          </xdr:cNvPr>
          <xdr:cNvSpPr/>
        </xdr:nvSpPr>
        <xdr:spPr>
          <a:xfrm>
            <a:off x="404" y="1"/>
            <a:ext cx="165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13" name="Shape 1">
            <a:extLst>
              <a:ext uri="{FF2B5EF4-FFF2-40B4-BE49-F238E27FC236}">
                <a16:creationId xmlns:a16="http://schemas.microsoft.com/office/drawing/2014/main" id="{00000000-0008-0000-0200-00000D000000}"/>
              </a:ext>
            </a:extLst>
          </xdr:cNvPr>
          <xdr:cNvSpPr/>
        </xdr:nvSpPr>
        <xdr:spPr>
          <a:xfrm>
            <a:off x="404" y="29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14" name="Shape 1">
            <a:extLst>
              <a:ext uri="{FF2B5EF4-FFF2-40B4-BE49-F238E27FC236}">
                <a16:creationId xmlns:a16="http://schemas.microsoft.com/office/drawing/2014/main" id="{00000000-0008-0000-0200-00000E000000}"/>
              </a:ext>
            </a:extLst>
          </xdr:cNvPr>
          <xdr:cNvSpPr/>
        </xdr:nvSpPr>
        <xdr:spPr>
          <a:xfrm>
            <a:off x="404" y="29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15" name="Shape 1">
            <a:extLst>
              <a:ext uri="{FF2B5EF4-FFF2-40B4-BE49-F238E27FC236}">
                <a16:creationId xmlns:a16="http://schemas.microsoft.com/office/drawing/2014/main" id="{00000000-0008-0000-0200-00000F000000}"/>
              </a:ext>
            </a:extLst>
          </xdr:cNvPr>
          <xdr:cNvSpPr/>
        </xdr:nvSpPr>
        <xdr:spPr>
          <a:xfrm>
            <a:off x="625" y="1"/>
            <a:ext cx="347" cy="27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16" name="Shape 1">
            <a:extLst>
              <a:ext uri="{FF2B5EF4-FFF2-40B4-BE49-F238E27FC236}">
                <a16:creationId xmlns:a16="http://schemas.microsoft.com/office/drawing/2014/main" id="{00000000-0008-0000-0200-000010000000}"/>
              </a:ext>
            </a:extLst>
          </xdr:cNvPr>
          <xdr:cNvSpPr/>
        </xdr:nvSpPr>
        <xdr:spPr>
          <a:xfrm>
            <a:off x="625" y="29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17" name="Shape 1">
            <a:extLst>
              <a:ext uri="{FF2B5EF4-FFF2-40B4-BE49-F238E27FC236}">
                <a16:creationId xmlns:a16="http://schemas.microsoft.com/office/drawing/2014/main" id="{00000000-0008-0000-0200-000011000000}"/>
              </a:ext>
            </a:extLst>
          </xdr:cNvPr>
          <xdr:cNvSpPr/>
        </xdr:nvSpPr>
        <xdr:spPr>
          <a:xfrm>
            <a:off x="625" y="29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  <xdr:twoCellAnchor>
    <xdr:from>
      <xdr:col>0</xdr:col>
      <xdr:colOff>0</xdr:colOff>
      <xdr:row>32</xdr:row>
      <xdr:rowOff>95250</xdr:rowOff>
    </xdr:from>
    <xdr:to>
      <xdr:col>2</xdr:col>
      <xdr:colOff>2161289</xdr:colOff>
      <xdr:row>34</xdr:row>
      <xdr:rowOff>114300</xdr:rowOff>
    </xdr:to>
    <xdr:grpSp>
      <xdr:nvGrpSpPr>
        <xdr:cNvPr id="18" name="Group 0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GrpSpPr/>
      </xdr:nvGrpSpPr>
      <xdr:grpSpPr>
        <a:xfrm>
          <a:off x="0" y="5337810"/>
          <a:ext cx="5445509" cy="339090"/>
          <a:chOff x="0" y="0"/>
          <a:chExt cx="1023" cy="36"/>
        </a:xfrm>
      </xdr:grpSpPr>
      <xdr:sp macro="" textlink="">
        <xdr:nvSpPr>
          <xdr:cNvPr id="19" name="Shape 1">
            <a:extLst>
              <a:ext uri="{FF2B5EF4-FFF2-40B4-BE49-F238E27FC236}">
                <a16:creationId xmlns:a16="http://schemas.microsoft.com/office/drawing/2014/main" id="{00000000-0008-0000-0200-000013000000}"/>
              </a:ext>
            </a:extLst>
          </xdr:cNvPr>
          <xdr:cNvSpPr/>
        </xdr:nvSpPr>
        <xdr:spPr>
          <a:xfrm>
            <a:off x="1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20" name="Shape 1">
            <a:extLst>
              <a:ext uri="{FF2B5EF4-FFF2-40B4-BE49-F238E27FC236}">
                <a16:creationId xmlns:a16="http://schemas.microsoft.com/office/drawing/2014/main" id="{00000000-0008-0000-0200-000014000000}"/>
              </a:ext>
            </a:extLst>
          </xdr:cNvPr>
          <xdr:cNvSpPr/>
        </xdr:nvSpPr>
        <xdr:spPr>
          <a:xfrm>
            <a:off x="404" y="1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l"/>
            <a:endParaRPr/>
          </a:p>
        </xdr:txBody>
      </xdr:sp>
      <xdr:sp macro="" textlink="">
        <xdr:nvSpPr>
          <xdr:cNvPr id="21" name="Shape 1">
            <a:extLst>
              <a:ext uri="{FF2B5EF4-FFF2-40B4-BE49-F238E27FC236}">
                <a16:creationId xmlns:a16="http://schemas.microsoft.com/office/drawing/2014/main" id="{00000000-0008-0000-0200-000015000000}"/>
              </a:ext>
            </a:extLst>
          </xdr:cNvPr>
          <xdr:cNvSpPr/>
        </xdr:nvSpPr>
        <xdr:spPr>
          <a:xfrm>
            <a:off x="404" y="15"/>
            <a:ext cx="165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22" name="Shape 1">
            <a:extLst>
              <a:ext uri="{FF2B5EF4-FFF2-40B4-BE49-F238E27FC236}">
                <a16:creationId xmlns:a16="http://schemas.microsoft.com/office/drawing/2014/main" id="{00000000-0008-0000-0200-000016000000}"/>
              </a:ext>
            </a:extLst>
          </xdr:cNvPr>
          <xdr:cNvSpPr/>
        </xdr:nvSpPr>
        <xdr:spPr>
          <a:xfrm>
            <a:off x="404" y="15"/>
            <a:ext cx="165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  <xdr:sp macro="" textlink="">
        <xdr:nvSpPr>
          <xdr:cNvPr id="23" name="Shape 1">
            <a:extLst>
              <a:ext uri="{FF2B5EF4-FFF2-40B4-BE49-F238E27FC236}">
                <a16:creationId xmlns:a16="http://schemas.microsoft.com/office/drawing/2014/main" id="{00000000-0008-0000-0200-000017000000}"/>
              </a:ext>
            </a:extLst>
          </xdr:cNvPr>
          <xdr:cNvSpPr/>
        </xdr:nvSpPr>
        <xdr:spPr>
          <a:xfrm>
            <a:off x="625" y="1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b"/>
          <a:lstStyle/>
          <a:p>
            <a:pPr algn="ctr"/>
            <a:endParaRPr/>
          </a:p>
        </xdr:txBody>
      </xdr:sp>
      <xdr:sp macro="" textlink="">
        <xdr:nvSpPr>
          <xdr:cNvPr id="24" name="Shape 1">
            <a:extLst>
              <a:ext uri="{FF2B5EF4-FFF2-40B4-BE49-F238E27FC236}">
                <a16:creationId xmlns:a16="http://schemas.microsoft.com/office/drawing/2014/main" id="{00000000-0008-0000-0200-000018000000}"/>
              </a:ext>
            </a:extLst>
          </xdr:cNvPr>
          <xdr:cNvSpPr/>
        </xdr:nvSpPr>
        <xdr:spPr>
          <a:xfrm>
            <a:off x="625" y="15"/>
            <a:ext cx="347" cy="13"/>
          </a:xfrm>
          <a:prstGeom prst="rect">
            <a:avLst/>
          </a:prstGeom>
          <a:noFill/>
          <a:ln>
            <a:solidFill>
              <a:srgbClr val="FFFFFF"/>
            </a:solidFill>
            <a:prstDash val="solid"/>
          </a:ln>
        </xdr:spPr>
        <xdr:txBody>
          <a:bodyPr lIns="0" tIns="0" rIns="0" bIns="0" rtlCol="0" anchor="t"/>
          <a:lstStyle/>
          <a:p>
            <a:pPr algn="ctr"/>
            <a:r>
              <a:rPr lang="en-US" sz="800" u="none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25" name="Shape 1">
            <a:extLst>
              <a:ext uri="{FF2B5EF4-FFF2-40B4-BE49-F238E27FC236}">
                <a16:creationId xmlns:a16="http://schemas.microsoft.com/office/drawing/2014/main" id="{00000000-0008-0000-0200-000019000000}"/>
              </a:ext>
            </a:extLst>
          </xdr:cNvPr>
          <xdr:cNvSpPr/>
        </xdr:nvSpPr>
        <xdr:spPr>
          <a:xfrm>
            <a:off x="625" y="15"/>
            <a:ext cx="347" cy="0"/>
          </a:xfrm>
          <a:prstGeom prst="line">
            <a:avLst/>
          </a:prstGeom>
          <a:ln w="10795">
            <a:solidFill>
              <a:srgbClr val="000000"/>
            </a:solidFill>
          </a:ln>
        </xdr:spPr>
        <xdr:txBody>
          <a:bodyPr rtlCol="0" anchor="t"/>
          <a:lstStyle/>
          <a:p>
            <a:pPr algn="l">
              <a:defRPr/>
            </a:pPr>
            <a:endParaRPr lang="en-US" sz="1100">
              <a:solidFill>
                <a:srgbClr val="000000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0"/>
  <sheetViews>
    <sheetView showGridLines="0" tabSelected="1" workbookViewId="0">
      <selection sqref="A1:D1"/>
    </sheetView>
  </sheetViews>
  <sheetFormatPr defaultRowHeight="12.75" customHeight="1" x14ac:dyDescent="0.3"/>
  <cols>
    <col min="1" max="1" width="43.6640625" customWidth="1"/>
    <col min="2" max="2" width="6.109375" customWidth="1"/>
    <col min="3" max="3" width="40.6640625" customWidth="1"/>
    <col min="4" max="4" width="21" customWidth="1"/>
    <col min="5" max="6" width="18.6640625" customWidth="1"/>
  </cols>
  <sheetData>
    <row r="1" spans="1:6" ht="14.4" x14ac:dyDescent="0.3">
      <c r="A1" s="120"/>
      <c r="B1" s="120"/>
      <c r="C1" s="120"/>
      <c r="D1" s="120"/>
      <c r="E1" s="1"/>
      <c r="F1" s="2"/>
    </row>
    <row r="2" spans="1:6" ht="14.4" x14ac:dyDescent="0.3">
      <c r="A2" s="120" t="s">
        <v>1</v>
      </c>
      <c r="B2" s="120"/>
      <c r="C2" s="120"/>
      <c r="D2" s="120"/>
      <c r="E2" s="3"/>
      <c r="F2" s="4" t="s">
        <v>2</v>
      </c>
    </row>
    <row r="3" spans="1:6" ht="14.4" x14ac:dyDescent="0.3">
      <c r="A3" s="5"/>
      <c r="B3" s="5"/>
      <c r="C3" s="5"/>
      <c r="D3" s="5"/>
      <c r="E3" s="6" t="s">
        <v>3</v>
      </c>
      <c r="F3" s="7" t="s">
        <v>4</v>
      </c>
    </row>
    <row r="4" spans="1:6" ht="14.4" x14ac:dyDescent="0.3">
      <c r="A4" s="121" t="s">
        <v>6</v>
      </c>
      <c r="B4" s="121"/>
      <c r="C4" s="121"/>
      <c r="D4" s="121"/>
      <c r="E4" s="8" t="s">
        <v>5</v>
      </c>
      <c r="F4" s="9" t="s">
        <v>7</v>
      </c>
    </row>
    <row r="5" spans="1:6" ht="14.4" x14ac:dyDescent="0.3">
      <c r="A5" s="10"/>
      <c r="B5" s="10"/>
      <c r="C5" s="10"/>
      <c r="D5" s="10"/>
      <c r="E5" s="8" t="s">
        <v>8</v>
      </c>
      <c r="F5" s="11" t="s">
        <v>18</v>
      </c>
    </row>
    <row r="6" spans="1:6" ht="18.75" customHeight="1" x14ac:dyDescent="0.3">
      <c r="A6" s="12" t="s">
        <v>9</v>
      </c>
      <c r="B6" s="122" t="s">
        <v>15</v>
      </c>
      <c r="C6" s="123"/>
      <c r="D6" s="123"/>
      <c r="E6" s="8" t="s">
        <v>10</v>
      </c>
      <c r="F6" s="11" t="s">
        <v>19</v>
      </c>
    </row>
    <row r="7" spans="1:6" ht="14.4" x14ac:dyDescent="0.3">
      <c r="A7" s="12" t="s">
        <v>11</v>
      </c>
      <c r="B7" s="124" t="s">
        <v>16</v>
      </c>
      <c r="C7" s="124"/>
      <c r="D7" s="124"/>
      <c r="E7" s="8" t="s">
        <v>12</v>
      </c>
      <c r="F7" s="13" t="s">
        <v>20</v>
      </c>
    </row>
    <row r="8" spans="1:6" ht="14.4" x14ac:dyDescent="0.3">
      <c r="A8" s="12" t="s">
        <v>13</v>
      </c>
      <c r="B8" s="12"/>
      <c r="C8" s="12"/>
      <c r="D8" s="14"/>
      <c r="E8" s="8"/>
      <c r="F8" s="15"/>
    </row>
    <row r="9" spans="1:6" ht="14.4" x14ac:dyDescent="0.3">
      <c r="A9" s="12" t="s">
        <v>17</v>
      </c>
      <c r="B9" s="12"/>
      <c r="C9" s="16"/>
      <c r="D9" s="14"/>
      <c r="E9" s="8" t="s">
        <v>0</v>
      </c>
      <c r="F9" s="17" t="s">
        <v>14</v>
      </c>
    </row>
    <row r="10" spans="1:6" ht="20.25" customHeight="1" x14ac:dyDescent="0.3">
      <c r="A10" s="113" t="s">
        <v>21</v>
      </c>
      <c r="B10" s="113"/>
      <c r="C10" s="113"/>
      <c r="D10" s="113"/>
      <c r="E10" s="18"/>
      <c r="F10" s="19"/>
    </row>
    <row r="11" spans="1:6" ht="4.2" customHeight="1" x14ac:dyDescent="0.3">
      <c r="A11" s="117" t="s">
        <v>22</v>
      </c>
      <c r="B11" s="114" t="s">
        <v>23</v>
      </c>
      <c r="C11" s="114" t="s">
        <v>24</v>
      </c>
      <c r="D11" s="110" t="s">
        <v>25</v>
      </c>
      <c r="E11" s="110" t="s">
        <v>26</v>
      </c>
      <c r="F11" s="107" t="s">
        <v>27</v>
      </c>
    </row>
    <row r="12" spans="1:6" ht="3.6" customHeight="1" x14ac:dyDescent="0.3">
      <c r="A12" s="118"/>
      <c r="B12" s="115"/>
      <c r="C12" s="115"/>
      <c r="D12" s="111"/>
      <c r="E12" s="111"/>
      <c r="F12" s="108"/>
    </row>
    <row r="13" spans="1:6" ht="3" customHeight="1" x14ac:dyDescent="0.3">
      <c r="A13" s="118"/>
      <c r="B13" s="115"/>
      <c r="C13" s="115"/>
      <c r="D13" s="111"/>
      <c r="E13" s="111"/>
      <c r="F13" s="108"/>
    </row>
    <row r="14" spans="1:6" ht="3" customHeight="1" x14ac:dyDescent="0.3">
      <c r="A14" s="118"/>
      <c r="B14" s="115"/>
      <c r="C14" s="115"/>
      <c r="D14" s="111"/>
      <c r="E14" s="111"/>
      <c r="F14" s="108"/>
    </row>
    <row r="15" spans="1:6" ht="3" customHeight="1" x14ac:dyDescent="0.3">
      <c r="A15" s="118"/>
      <c r="B15" s="115"/>
      <c r="C15" s="115"/>
      <c r="D15" s="111"/>
      <c r="E15" s="111"/>
      <c r="F15" s="108"/>
    </row>
    <row r="16" spans="1:6" ht="3" customHeight="1" x14ac:dyDescent="0.3">
      <c r="A16" s="118"/>
      <c r="B16" s="115"/>
      <c r="C16" s="115"/>
      <c r="D16" s="111"/>
      <c r="E16" s="111"/>
      <c r="F16" s="108"/>
    </row>
    <row r="17" spans="1:6" ht="23.4" customHeight="1" x14ac:dyDescent="0.3">
      <c r="A17" s="119"/>
      <c r="B17" s="116"/>
      <c r="C17" s="116"/>
      <c r="D17" s="112"/>
      <c r="E17" s="112"/>
      <c r="F17" s="109"/>
    </row>
    <row r="18" spans="1:6" ht="12.6" customHeight="1" x14ac:dyDescent="0.3">
      <c r="A18" s="20">
        <v>1</v>
      </c>
      <c r="B18" s="21">
        <v>2</v>
      </c>
      <c r="C18" s="22">
        <v>3</v>
      </c>
      <c r="D18" s="23" t="s">
        <v>28</v>
      </c>
      <c r="E18" s="24" t="s">
        <v>29</v>
      </c>
      <c r="F18" s="25" t="s">
        <v>30</v>
      </c>
    </row>
    <row r="19" spans="1:6" ht="14.4" x14ac:dyDescent="0.3">
      <c r="A19" s="26" t="s">
        <v>31</v>
      </c>
      <c r="B19" s="27" t="s">
        <v>32</v>
      </c>
      <c r="C19" s="28" t="s">
        <v>33</v>
      </c>
      <c r="D19" s="29">
        <v>16016200</v>
      </c>
      <c r="E19" s="30">
        <v>9562809.3100000005</v>
      </c>
      <c r="F19" s="29">
        <f>IF(OR(D19="-",IF(E19="-",0,E19)&gt;=IF(D19="-",0,D19)),"-",IF(D19="-",0,D19)-IF(E19="-",0,E19))</f>
        <v>6453390.6899999995</v>
      </c>
    </row>
    <row r="20" spans="1:6" ht="14.4" x14ac:dyDescent="0.3">
      <c r="A20" s="31" t="s">
        <v>34</v>
      </c>
      <c r="B20" s="32"/>
      <c r="C20" s="33"/>
      <c r="D20" s="34"/>
      <c r="E20" s="34"/>
      <c r="F20" s="35"/>
    </row>
    <row r="21" spans="1:6" ht="14.4" x14ac:dyDescent="0.3">
      <c r="A21" s="36" t="s">
        <v>35</v>
      </c>
      <c r="B21" s="37" t="s">
        <v>32</v>
      </c>
      <c r="C21" s="38" t="s">
        <v>36</v>
      </c>
      <c r="D21" s="39">
        <v>1897000</v>
      </c>
      <c r="E21" s="39">
        <v>1351391.38</v>
      </c>
      <c r="F21" s="40">
        <f t="shared" ref="F21:F52" si="0">IF(OR(D21="-",IF(E21="-",0,E21)&gt;=IF(D21="-",0,D21)),"-",IF(D21="-",0,D21)-IF(E21="-",0,E21))</f>
        <v>545608.62000000011</v>
      </c>
    </row>
    <row r="22" spans="1:6" ht="14.4" x14ac:dyDescent="0.3">
      <c r="A22" s="36" t="s">
        <v>37</v>
      </c>
      <c r="B22" s="37" t="s">
        <v>32</v>
      </c>
      <c r="C22" s="38" t="s">
        <v>38</v>
      </c>
      <c r="D22" s="39">
        <v>630500</v>
      </c>
      <c r="E22" s="39">
        <v>310164.92</v>
      </c>
      <c r="F22" s="40">
        <f t="shared" si="0"/>
        <v>320335.08</v>
      </c>
    </row>
    <row r="23" spans="1:6" ht="14.4" x14ac:dyDescent="0.3">
      <c r="A23" s="41" t="s">
        <v>39</v>
      </c>
      <c r="B23" s="42" t="s">
        <v>32</v>
      </c>
      <c r="C23" s="43" t="s">
        <v>40</v>
      </c>
      <c r="D23" s="44">
        <v>630500</v>
      </c>
      <c r="E23" s="44">
        <v>310164.92</v>
      </c>
      <c r="F23" s="45">
        <f t="shared" si="0"/>
        <v>320335.08</v>
      </c>
    </row>
    <row r="24" spans="1:6" ht="56.4" customHeight="1" x14ac:dyDescent="0.3">
      <c r="A24" s="46" t="s">
        <v>41</v>
      </c>
      <c r="B24" s="42" t="s">
        <v>32</v>
      </c>
      <c r="C24" s="43" t="s">
        <v>42</v>
      </c>
      <c r="D24" s="44">
        <v>630500</v>
      </c>
      <c r="E24" s="44">
        <v>293348.7</v>
      </c>
      <c r="F24" s="45">
        <f t="shared" si="0"/>
        <v>337151.3</v>
      </c>
    </row>
    <row r="25" spans="1:6" ht="75.150000000000006" customHeight="1" x14ac:dyDescent="0.3">
      <c r="A25" s="46" t="s">
        <v>43</v>
      </c>
      <c r="B25" s="42" t="s">
        <v>32</v>
      </c>
      <c r="C25" s="43" t="s">
        <v>44</v>
      </c>
      <c r="D25" s="44" t="s">
        <v>45</v>
      </c>
      <c r="E25" s="44">
        <v>293348.7</v>
      </c>
      <c r="F25" s="45" t="str">
        <f t="shared" si="0"/>
        <v>-</v>
      </c>
    </row>
    <row r="26" spans="1:6" ht="37.65" customHeight="1" x14ac:dyDescent="0.3">
      <c r="A26" s="41" t="s">
        <v>46</v>
      </c>
      <c r="B26" s="42" t="s">
        <v>32</v>
      </c>
      <c r="C26" s="43" t="s">
        <v>47</v>
      </c>
      <c r="D26" s="44" t="s">
        <v>45</v>
      </c>
      <c r="E26" s="44">
        <v>16815.2</v>
      </c>
      <c r="F26" s="45" t="str">
        <f t="shared" si="0"/>
        <v>-</v>
      </c>
    </row>
    <row r="27" spans="1:6" ht="56.4" customHeight="1" x14ac:dyDescent="0.3">
      <c r="A27" s="41" t="s">
        <v>48</v>
      </c>
      <c r="B27" s="42" t="s">
        <v>32</v>
      </c>
      <c r="C27" s="43" t="s">
        <v>49</v>
      </c>
      <c r="D27" s="44" t="s">
        <v>45</v>
      </c>
      <c r="E27" s="44">
        <v>16815.2</v>
      </c>
      <c r="F27" s="45" t="str">
        <f t="shared" si="0"/>
        <v>-</v>
      </c>
    </row>
    <row r="28" spans="1:6" ht="37.65" customHeight="1" x14ac:dyDescent="0.3">
      <c r="A28" s="41" t="s">
        <v>50</v>
      </c>
      <c r="B28" s="42" t="s">
        <v>32</v>
      </c>
      <c r="C28" s="43" t="s">
        <v>51</v>
      </c>
      <c r="D28" s="44" t="s">
        <v>45</v>
      </c>
      <c r="E28" s="44">
        <v>1.02</v>
      </c>
      <c r="F28" s="45" t="str">
        <f t="shared" si="0"/>
        <v>-</v>
      </c>
    </row>
    <row r="29" spans="1:6" ht="14.4" x14ac:dyDescent="0.3">
      <c r="A29" s="36" t="s">
        <v>52</v>
      </c>
      <c r="B29" s="37" t="s">
        <v>32</v>
      </c>
      <c r="C29" s="38" t="s">
        <v>53</v>
      </c>
      <c r="D29" s="39">
        <v>630000</v>
      </c>
      <c r="E29" s="39">
        <v>735103.16</v>
      </c>
      <c r="F29" s="40" t="str">
        <f t="shared" si="0"/>
        <v>-</v>
      </c>
    </row>
    <row r="30" spans="1:6" ht="14.4" x14ac:dyDescent="0.3">
      <c r="A30" s="41" t="s">
        <v>54</v>
      </c>
      <c r="B30" s="42" t="s">
        <v>32</v>
      </c>
      <c r="C30" s="43" t="s">
        <v>55</v>
      </c>
      <c r="D30" s="44">
        <v>630000</v>
      </c>
      <c r="E30" s="44">
        <v>735103.16</v>
      </c>
      <c r="F30" s="45" t="str">
        <f t="shared" si="0"/>
        <v>-</v>
      </c>
    </row>
    <row r="31" spans="1:6" ht="14.4" x14ac:dyDescent="0.3">
      <c r="A31" s="41" t="s">
        <v>54</v>
      </c>
      <c r="B31" s="42" t="s">
        <v>32</v>
      </c>
      <c r="C31" s="43" t="s">
        <v>56</v>
      </c>
      <c r="D31" s="44">
        <v>630000</v>
      </c>
      <c r="E31" s="44">
        <v>735103.16</v>
      </c>
      <c r="F31" s="45" t="str">
        <f t="shared" si="0"/>
        <v>-</v>
      </c>
    </row>
    <row r="32" spans="1:6" ht="37.65" customHeight="1" x14ac:dyDescent="0.3">
      <c r="A32" s="41" t="s">
        <v>57</v>
      </c>
      <c r="B32" s="42" t="s">
        <v>32</v>
      </c>
      <c r="C32" s="43" t="s">
        <v>58</v>
      </c>
      <c r="D32" s="44" t="s">
        <v>45</v>
      </c>
      <c r="E32" s="44">
        <v>735103.16</v>
      </c>
      <c r="F32" s="45" t="str">
        <f t="shared" si="0"/>
        <v>-</v>
      </c>
    </row>
    <row r="33" spans="1:6" ht="14.4" x14ac:dyDescent="0.3">
      <c r="A33" s="36" t="s">
        <v>59</v>
      </c>
      <c r="B33" s="37" t="s">
        <v>32</v>
      </c>
      <c r="C33" s="38" t="s">
        <v>60</v>
      </c>
      <c r="D33" s="39">
        <v>619000</v>
      </c>
      <c r="E33" s="39">
        <v>49744.06</v>
      </c>
      <c r="F33" s="40">
        <f t="shared" si="0"/>
        <v>569255.93999999994</v>
      </c>
    </row>
    <row r="34" spans="1:6" ht="14.4" x14ac:dyDescent="0.3">
      <c r="A34" s="41" t="s">
        <v>61</v>
      </c>
      <c r="B34" s="42" t="s">
        <v>32</v>
      </c>
      <c r="C34" s="43" t="s">
        <v>62</v>
      </c>
      <c r="D34" s="44">
        <v>72000</v>
      </c>
      <c r="E34" s="44">
        <v>7122.52</v>
      </c>
      <c r="F34" s="45">
        <f t="shared" si="0"/>
        <v>64877.479999999996</v>
      </c>
    </row>
    <row r="35" spans="1:6" ht="28.2" customHeight="1" x14ac:dyDescent="0.3">
      <c r="A35" s="41" t="s">
        <v>63</v>
      </c>
      <c r="B35" s="42" t="s">
        <v>32</v>
      </c>
      <c r="C35" s="43" t="s">
        <v>64</v>
      </c>
      <c r="D35" s="44">
        <v>72000</v>
      </c>
      <c r="E35" s="44">
        <v>7122.52</v>
      </c>
      <c r="F35" s="45">
        <f t="shared" si="0"/>
        <v>64877.479999999996</v>
      </c>
    </row>
    <row r="36" spans="1:6" ht="56.4" customHeight="1" x14ac:dyDescent="0.3">
      <c r="A36" s="41" t="s">
        <v>65</v>
      </c>
      <c r="B36" s="42" t="s">
        <v>32</v>
      </c>
      <c r="C36" s="43" t="s">
        <v>66</v>
      </c>
      <c r="D36" s="44" t="s">
        <v>45</v>
      </c>
      <c r="E36" s="44">
        <v>7122.52</v>
      </c>
      <c r="F36" s="45" t="str">
        <f t="shared" si="0"/>
        <v>-</v>
      </c>
    </row>
    <row r="37" spans="1:6" ht="14.4" x14ac:dyDescent="0.3">
      <c r="A37" s="41" t="s">
        <v>67</v>
      </c>
      <c r="B37" s="42" t="s">
        <v>32</v>
      </c>
      <c r="C37" s="43" t="s">
        <v>68</v>
      </c>
      <c r="D37" s="44">
        <v>547000</v>
      </c>
      <c r="E37" s="44">
        <v>42621.54</v>
      </c>
      <c r="F37" s="45">
        <f t="shared" si="0"/>
        <v>504378.46</v>
      </c>
    </row>
    <row r="38" spans="1:6" ht="14.4" x14ac:dyDescent="0.3">
      <c r="A38" s="41" t="s">
        <v>69</v>
      </c>
      <c r="B38" s="42" t="s">
        <v>32</v>
      </c>
      <c r="C38" s="43" t="s">
        <v>70</v>
      </c>
      <c r="D38" s="44">
        <v>32000</v>
      </c>
      <c r="E38" s="44">
        <v>52948</v>
      </c>
      <c r="F38" s="45" t="str">
        <f t="shared" si="0"/>
        <v>-</v>
      </c>
    </row>
    <row r="39" spans="1:6" ht="28.2" customHeight="1" x14ac:dyDescent="0.3">
      <c r="A39" s="41" t="s">
        <v>71</v>
      </c>
      <c r="B39" s="42" t="s">
        <v>32</v>
      </c>
      <c r="C39" s="43" t="s">
        <v>72</v>
      </c>
      <c r="D39" s="44">
        <v>32000</v>
      </c>
      <c r="E39" s="44">
        <v>52948</v>
      </c>
      <c r="F39" s="45" t="str">
        <f t="shared" si="0"/>
        <v>-</v>
      </c>
    </row>
    <row r="40" spans="1:6" ht="14.4" x14ac:dyDescent="0.3">
      <c r="A40" s="41" t="s">
        <v>73</v>
      </c>
      <c r="B40" s="42" t="s">
        <v>32</v>
      </c>
      <c r="C40" s="43" t="s">
        <v>74</v>
      </c>
      <c r="D40" s="44">
        <v>515000</v>
      </c>
      <c r="E40" s="44">
        <v>-10326.459999999999</v>
      </c>
      <c r="F40" s="45">
        <f t="shared" si="0"/>
        <v>525326.46</v>
      </c>
    </row>
    <row r="41" spans="1:6" ht="28.2" customHeight="1" x14ac:dyDescent="0.3">
      <c r="A41" s="41" t="s">
        <v>75</v>
      </c>
      <c r="B41" s="42" t="s">
        <v>32</v>
      </c>
      <c r="C41" s="43" t="s">
        <v>76</v>
      </c>
      <c r="D41" s="44">
        <v>515000</v>
      </c>
      <c r="E41" s="44">
        <v>-10326.459999999999</v>
      </c>
      <c r="F41" s="45">
        <f t="shared" si="0"/>
        <v>525326.46</v>
      </c>
    </row>
    <row r="42" spans="1:6" ht="14.4" x14ac:dyDescent="0.3">
      <c r="A42" s="36" t="s">
        <v>77</v>
      </c>
      <c r="B42" s="37" t="s">
        <v>32</v>
      </c>
      <c r="C42" s="38" t="s">
        <v>78</v>
      </c>
      <c r="D42" s="39">
        <v>3000</v>
      </c>
      <c r="E42" s="39">
        <v>1100</v>
      </c>
      <c r="F42" s="40">
        <f t="shared" si="0"/>
        <v>1900</v>
      </c>
    </row>
    <row r="43" spans="1:6" ht="28.2" customHeight="1" x14ac:dyDescent="0.3">
      <c r="A43" s="41" t="s">
        <v>79</v>
      </c>
      <c r="B43" s="42" t="s">
        <v>32</v>
      </c>
      <c r="C43" s="43" t="s">
        <v>80</v>
      </c>
      <c r="D43" s="44">
        <v>3000</v>
      </c>
      <c r="E43" s="44">
        <v>1100</v>
      </c>
      <c r="F43" s="45">
        <f t="shared" si="0"/>
        <v>1900</v>
      </c>
    </row>
    <row r="44" spans="1:6" ht="46.95" customHeight="1" x14ac:dyDescent="0.3">
      <c r="A44" s="41" t="s">
        <v>81</v>
      </c>
      <c r="B44" s="42" t="s">
        <v>32</v>
      </c>
      <c r="C44" s="43" t="s">
        <v>82</v>
      </c>
      <c r="D44" s="44">
        <v>3000</v>
      </c>
      <c r="E44" s="44">
        <v>1100</v>
      </c>
      <c r="F44" s="45">
        <f t="shared" si="0"/>
        <v>1900</v>
      </c>
    </row>
    <row r="45" spans="1:6" ht="46.95" customHeight="1" x14ac:dyDescent="0.3">
      <c r="A45" s="41" t="s">
        <v>81</v>
      </c>
      <c r="B45" s="42" t="s">
        <v>32</v>
      </c>
      <c r="C45" s="43" t="s">
        <v>83</v>
      </c>
      <c r="D45" s="44" t="s">
        <v>45</v>
      </c>
      <c r="E45" s="44">
        <v>1100</v>
      </c>
      <c r="F45" s="45" t="str">
        <f t="shared" si="0"/>
        <v>-</v>
      </c>
    </row>
    <row r="46" spans="1:6" ht="18.75" customHeight="1" x14ac:dyDescent="0.3">
      <c r="A46" s="36" t="s">
        <v>84</v>
      </c>
      <c r="B46" s="37" t="s">
        <v>32</v>
      </c>
      <c r="C46" s="38" t="s">
        <v>85</v>
      </c>
      <c r="D46" s="39">
        <v>12000</v>
      </c>
      <c r="E46" s="39">
        <v>12479.24</v>
      </c>
      <c r="F46" s="40" t="str">
        <f t="shared" si="0"/>
        <v>-</v>
      </c>
    </row>
    <row r="47" spans="1:6" ht="14.4" x14ac:dyDescent="0.3">
      <c r="A47" s="41" t="s">
        <v>86</v>
      </c>
      <c r="B47" s="42" t="s">
        <v>32</v>
      </c>
      <c r="C47" s="43" t="s">
        <v>87</v>
      </c>
      <c r="D47" s="44">
        <v>12000</v>
      </c>
      <c r="E47" s="44">
        <v>12479.24</v>
      </c>
      <c r="F47" s="45" t="str">
        <f t="shared" si="0"/>
        <v>-</v>
      </c>
    </row>
    <row r="48" spans="1:6" ht="18.75" customHeight="1" x14ac:dyDescent="0.3">
      <c r="A48" s="41" t="s">
        <v>88</v>
      </c>
      <c r="B48" s="42" t="s">
        <v>32</v>
      </c>
      <c r="C48" s="43" t="s">
        <v>89</v>
      </c>
      <c r="D48" s="44">
        <v>12000</v>
      </c>
      <c r="E48" s="44">
        <v>12479.24</v>
      </c>
      <c r="F48" s="45" t="str">
        <f t="shared" si="0"/>
        <v>-</v>
      </c>
    </row>
    <row r="49" spans="1:6" ht="28.2" customHeight="1" x14ac:dyDescent="0.3">
      <c r="A49" s="41" t="s">
        <v>90</v>
      </c>
      <c r="B49" s="42" t="s">
        <v>32</v>
      </c>
      <c r="C49" s="43" t="s">
        <v>91</v>
      </c>
      <c r="D49" s="44">
        <v>12000</v>
      </c>
      <c r="E49" s="44">
        <v>12479.24</v>
      </c>
      <c r="F49" s="45" t="str">
        <f t="shared" si="0"/>
        <v>-</v>
      </c>
    </row>
    <row r="50" spans="1:6" ht="14.4" x14ac:dyDescent="0.3">
      <c r="A50" s="36" t="s">
        <v>92</v>
      </c>
      <c r="B50" s="37" t="s">
        <v>32</v>
      </c>
      <c r="C50" s="38" t="s">
        <v>93</v>
      </c>
      <c r="D50" s="39">
        <v>2500</v>
      </c>
      <c r="E50" s="39">
        <v>1800</v>
      </c>
      <c r="F50" s="40">
        <f t="shared" si="0"/>
        <v>700</v>
      </c>
    </row>
    <row r="51" spans="1:6" ht="28.2" customHeight="1" x14ac:dyDescent="0.3">
      <c r="A51" s="41" t="s">
        <v>94</v>
      </c>
      <c r="B51" s="42" t="s">
        <v>32</v>
      </c>
      <c r="C51" s="43" t="s">
        <v>95</v>
      </c>
      <c r="D51" s="44">
        <v>2500</v>
      </c>
      <c r="E51" s="44">
        <v>1800</v>
      </c>
      <c r="F51" s="45">
        <f t="shared" si="0"/>
        <v>700</v>
      </c>
    </row>
    <row r="52" spans="1:6" ht="37.65" customHeight="1" x14ac:dyDescent="0.3">
      <c r="A52" s="41" t="s">
        <v>96</v>
      </c>
      <c r="B52" s="42" t="s">
        <v>32</v>
      </c>
      <c r="C52" s="43" t="s">
        <v>97</v>
      </c>
      <c r="D52" s="44">
        <v>2500</v>
      </c>
      <c r="E52" s="44">
        <v>1800</v>
      </c>
      <c r="F52" s="45">
        <f t="shared" si="0"/>
        <v>700</v>
      </c>
    </row>
    <row r="53" spans="1:6" ht="14.4" x14ac:dyDescent="0.3">
      <c r="A53" s="36" t="s">
        <v>98</v>
      </c>
      <c r="B53" s="37" t="s">
        <v>32</v>
      </c>
      <c r="C53" s="38" t="s">
        <v>99</v>
      </c>
      <c r="D53" s="39" t="s">
        <v>45</v>
      </c>
      <c r="E53" s="39">
        <v>241000</v>
      </c>
      <c r="F53" s="40" t="str">
        <f t="shared" ref="F53:F69" si="1">IF(OR(D53="-",IF(E53="-",0,E53)&gt;=IF(D53="-",0,D53)),"-",IF(D53="-",0,D53)-IF(E53="-",0,E53))</f>
        <v>-</v>
      </c>
    </row>
    <row r="54" spans="1:6" ht="18.75" customHeight="1" x14ac:dyDescent="0.3">
      <c r="A54" s="41" t="s">
        <v>100</v>
      </c>
      <c r="B54" s="42" t="s">
        <v>32</v>
      </c>
      <c r="C54" s="43" t="s">
        <v>101</v>
      </c>
      <c r="D54" s="44" t="s">
        <v>45</v>
      </c>
      <c r="E54" s="44">
        <v>241000</v>
      </c>
      <c r="F54" s="45" t="str">
        <f t="shared" si="1"/>
        <v>-</v>
      </c>
    </row>
    <row r="55" spans="1:6" ht="14.4" x14ac:dyDescent="0.3">
      <c r="A55" s="36" t="s">
        <v>102</v>
      </c>
      <c r="B55" s="37" t="s">
        <v>32</v>
      </c>
      <c r="C55" s="38" t="s">
        <v>103</v>
      </c>
      <c r="D55" s="39">
        <v>14119200</v>
      </c>
      <c r="E55" s="39">
        <v>8211417.9299999997</v>
      </c>
      <c r="F55" s="40">
        <f t="shared" si="1"/>
        <v>5907782.0700000003</v>
      </c>
    </row>
    <row r="56" spans="1:6" ht="28.2" customHeight="1" x14ac:dyDescent="0.3">
      <c r="A56" s="36" t="s">
        <v>104</v>
      </c>
      <c r="B56" s="37" t="s">
        <v>32</v>
      </c>
      <c r="C56" s="38" t="s">
        <v>105</v>
      </c>
      <c r="D56" s="39">
        <v>14119200</v>
      </c>
      <c r="E56" s="39">
        <v>8211417.9299999997</v>
      </c>
      <c r="F56" s="40">
        <f t="shared" si="1"/>
        <v>5907782.0700000003</v>
      </c>
    </row>
    <row r="57" spans="1:6" ht="18.75" customHeight="1" x14ac:dyDescent="0.3">
      <c r="A57" s="41" t="s">
        <v>106</v>
      </c>
      <c r="B57" s="42" t="s">
        <v>32</v>
      </c>
      <c r="C57" s="43" t="s">
        <v>107</v>
      </c>
      <c r="D57" s="44">
        <v>11989200</v>
      </c>
      <c r="E57" s="44">
        <v>7992600</v>
      </c>
      <c r="F57" s="45">
        <f t="shared" si="1"/>
        <v>3996600</v>
      </c>
    </row>
    <row r="58" spans="1:6" ht="14.4" x14ac:dyDescent="0.3">
      <c r="A58" s="41" t="s">
        <v>108</v>
      </c>
      <c r="B58" s="42" t="s">
        <v>32</v>
      </c>
      <c r="C58" s="43" t="s">
        <v>109</v>
      </c>
      <c r="D58" s="44">
        <v>11440300</v>
      </c>
      <c r="E58" s="44">
        <v>7627000</v>
      </c>
      <c r="F58" s="45">
        <f t="shared" si="1"/>
        <v>3813300</v>
      </c>
    </row>
    <row r="59" spans="1:6" ht="18.75" customHeight="1" x14ac:dyDescent="0.3">
      <c r="A59" s="41" t="s">
        <v>110</v>
      </c>
      <c r="B59" s="42" t="s">
        <v>32</v>
      </c>
      <c r="C59" s="43" t="s">
        <v>111</v>
      </c>
      <c r="D59" s="44">
        <v>11440300</v>
      </c>
      <c r="E59" s="44">
        <v>7627000</v>
      </c>
      <c r="F59" s="45">
        <f t="shared" si="1"/>
        <v>3813300</v>
      </c>
    </row>
    <row r="60" spans="1:6" ht="18.75" customHeight="1" x14ac:dyDescent="0.3">
      <c r="A60" s="41" t="s">
        <v>112</v>
      </c>
      <c r="B60" s="42" t="s">
        <v>32</v>
      </c>
      <c r="C60" s="43" t="s">
        <v>113</v>
      </c>
      <c r="D60" s="44">
        <v>548900</v>
      </c>
      <c r="E60" s="44">
        <v>365600</v>
      </c>
      <c r="F60" s="45">
        <f t="shared" si="1"/>
        <v>183300</v>
      </c>
    </row>
    <row r="61" spans="1:6" ht="18.75" customHeight="1" x14ac:dyDescent="0.3">
      <c r="A61" s="41" t="s">
        <v>114</v>
      </c>
      <c r="B61" s="42" t="s">
        <v>32</v>
      </c>
      <c r="C61" s="43" t="s">
        <v>115</v>
      </c>
      <c r="D61" s="44">
        <v>548900</v>
      </c>
      <c r="E61" s="44">
        <v>365600</v>
      </c>
      <c r="F61" s="45">
        <f t="shared" si="1"/>
        <v>183300</v>
      </c>
    </row>
    <row r="62" spans="1:6" ht="18.75" customHeight="1" x14ac:dyDescent="0.3">
      <c r="A62" s="41" t="s">
        <v>116</v>
      </c>
      <c r="B62" s="42" t="s">
        <v>32</v>
      </c>
      <c r="C62" s="43" t="s">
        <v>117</v>
      </c>
      <c r="D62" s="44">
        <v>153700</v>
      </c>
      <c r="E62" s="44">
        <v>85617.93</v>
      </c>
      <c r="F62" s="45">
        <f t="shared" si="1"/>
        <v>68082.070000000007</v>
      </c>
    </row>
    <row r="63" spans="1:6" ht="28.2" customHeight="1" x14ac:dyDescent="0.3">
      <c r="A63" s="41" t="s">
        <v>118</v>
      </c>
      <c r="B63" s="42" t="s">
        <v>32</v>
      </c>
      <c r="C63" s="43" t="s">
        <v>119</v>
      </c>
      <c r="D63" s="44">
        <v>200</v>
      </c>
      <c r="E63" s="44">
        <v>200</v>
      </c>
      <c r="F63" s="45" t="str">
        <f t="shared" si="1"/>
        <v>-</v>
      </c>
    </row>
    <row r="64" spans="1:6" ht="28.2" customHeight="1" x14ac:dyDescent="0.3">
      <c r="A64" s="41" t="s">
        <v>120</v>
      </c>
      <c r="B64" s="42" t="s">
        <v>32</v>
      </c>
      <c r="C64" s="43" t="s">
        <v>121</v>
      </c>
      <c r="D64" s="44">
        <v>200</v>
      </c>
      <c r="E64" s="44">
        <v>200</v>
      </c>
      <c r="F64" s="45" t="str">
        <f t="shared" si="1"/>
        <v>-</v>
      </c>
    </row>
    <row r="65" spans="1:6" ht="28.2" customHeight="1" x14ac:dyDescent="0.3">
      <c r="A65" s="41" t="s">
        <v>122</v>
      </c>
      <c r="B65" s="42" t="s">
        <v>32</v>
      </c>
      <c r="C65" s="43" t="s">
        <v>123</v>
      </c>
      <c r="D65" s="44">
        <v>153500</v>
      </c>
      <c r="E65" s="44">
        <v>85417.93</v>
      </c>
      <c r="F65" s="45">
        <f t="shared" si="1"/>
        <v>68082.070000000007</v>
      </c>
    </row>
    <row r="66" spans="1:6" ht="28.2" customHeight="1" x14ac:dyDescent="0.3">
      <c r="A66" s="41" t="s">
        <v>124</v>
      </c>
      <c r="B66" s="42" t="s">
        <v>32</v>
      </c>
      <c r="C66" s="43" t="s">
        <v>125</v>
      </c>
      <c r="D66" s="44">
        <v>153500</v>
      </c>
      <c r="E66" s="44">
        <v>85417.93</v>
      </c>
      <c r="F66" s="45">
        <f t="shared" si="1"/>
        <v>68082.070000000007</v>
      </c>
    </row>
    <row r="67" spans="1:6" ht="14.4" x14ac:dyDescent="0.3">
      <c r="A67" s="41" t="s">
        <v>126</v>
      </c>
      <c r="B67" s="42" t="s">
        <v>32</v>
      </c>
      <c r="C67" s="43" t="s">
        <v>127</v>
      </c>
      <c r="D67" s="44">
        <v>1976300</v>
      </c>
      <c r="E67" s="44">
        <v>133200</v>
      </c>
      <c r="F67" s="45">
        <f t="shared" si="1"/>
        <v>1843100</v>
      </c>
    </row>
    <row r="68" spans="1:6" ht="18.75" customHeight="1" x14ac:dyDescent="0.3">
      <c r="A68" s="41" t="s">
        <v>128</v>
      </c>
      <c r="B68" s="42" t="s">
        <v>32</v>
      </c>
      <c r="C68" s="43" t="s">
        <v>129</v>
      </c>
      <c r="D68" s="44">
        <v>1976300</v>
      </c>
      <c r="E68" s="44">
        <v>133200</v>
      </c>
      <c r="F68" s="45">
        <f t="shared" si="1"/>
        <v>1843100</v>
      </c>
    </row>
    <row r="69" spans="1:6" ht="18.75" customHeight="1" x14ac:dyDescent="0.3">
      <c r="A69" s="41" t="s">
        <v>130</v>
      </c>
      <c r="B69" s="42" t="s">
        <v>32</v>
      </c>
      <c r="C69" s="43" t="s">
        <v>131</v>
      </c>
      <c r="D69" s="44">
        <v>1976300</v>
      </c>
      <c r="E69" s="44">
        <v>133200</v>
      </c>
      <c r="F69" s="45">
        <f t="shared" si="1"/>
        <v>1843100</v>
      </c>
    </row>
    <row r="70" spans="1:6" ht="12.75" customHeight="1" x14ac:dyDescent="0.3">
      <c r="A70" s="47"/>
      <c r="B70" s="48"/>
      <c r="C70" s="48"/>
      <c r="D70" s="49"/>
      <c r="E70" s="49"/>
      <c r="F70" s="49"/>
    </row>
  </sheetData>
  <mergeCells count="12">
    <mergeCell ref="A1:D1"/>
    <mergeCell ref="A4:D4"/>
    <mergeCell ref="A2:D2"/>
    <mergeCell ref="B6:D6"/>
    <mergeCell ref="B7:D7"/>
    <mergeCell ref="F11:F17"/>
    <mergeCell ref="E11:E17"/>
    <mergeCell ref="A10:D10"/>
    <mergeCell ref="B11:B17"/>
    <mergeCell ref="D11:D17"/>
    <mergeCell ref="C11:C17"/>
    <mergeCell ref="A11:A17"/>
  </mergeCells>
  <conditionalFormatting sqref="F21 F23">
    <cfRule type="cellIs" priority="1" operator="equal">
      <formula>0</formula>
    </cfRule>
  </conditionalFormatting>
  <conditionalFormatting sqref="F27:F28">
    <cfRule type="cellIs" priority="3" operator="equal">
      <formula>0</formula>
    </cfRule>
  </conditionalFormatting>
  <conditionalFormatting sqref="F30">
    <cfRule type="cellIs" priority="2" operator="equal">
      <formula>0</formula>
    </cfRule>
  </conditionalFormatting>
  <conditionalFormatting sqref="F40">
    <cfRule type="cellIs" priority="5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05"/>
  <sheetViews>
    <sheetView showGridLines="0" workbookViewId="0"/>
  </sheetViews>
  <sheetFormatPr defaultRowHeight="12.75" customHeight="1" x14ac:dyDescent="0.3"/>
  <cols>
    <col min="1" max="1" width="45.6640625" customWidth="1"/>
    <col min="2" max="2" width="4.33203125" customWidth="1"/>
    <col min="3" max="3" width="40.6640625" customWidth="1"/>
    <col min="4" max="4" width="18.88671875" customWidth="1"/>
    <col min="5" max="6" width="18.6640625" customWidth="1"/>
  </cols>
  <sheetData>
    <row r="1" spans="1:6" ht="14.4" x14ac:dyDescent="0.3"/>
    <row r="2" spans="1:6" ht="15" customHeight="1" x14ac:dyDescent="0.3">
      <c r="A2" s="113" t="s">
        <v>132</v>
      </c>
      <c r="B2" s="113"/>
      <c r="C2" s="113"/>
      <c r="D2" s="113"/>
      <c r="E2" s="18"/>
      <c r="F2" s="14" t="s">
        <v>133</v>
      </c>
    </row>
    <row r="3" spans="1:6" ht="13.5" customHeight="1" x14ac:dyDescent="0.3">
      <c r="A3" s="50"/>
      <c r="B3" s="50"/>
      <c r="C3" s="51"/>
      <c r="D3" s="52"/>
      <c r="E3" s="52"/>
      <c r="F3" s="52"/>
    </row>
    <row r="4" spans="1:6" ht="10.199999999999999" customHeight="1" x14ac:dyDescent="0.3">
      <c r="A4" s="127" t="s">
        <v>22</v>
      </c>
      <c r="B4" s="114" t="s">
        <v>23</v>
      </c>
      <c r="C4" s="125" t="s">
        <v>134</v>
      </c>
      <c r="D4" s="110" t="s">
        <v>25</v>
      </c>
      <c r="E4" s="130" t="s">
        <v>26</v>
      </c>
      <c r="F4" s="107" t="s">
        <v>27</v>
      </c>
    </row>
    <row r="5" spans="1:6" ht="5.4" customHeight="1" x14ac:dyDescent="0.3">
      <c r="A5" s="128"/>
      <c r="B5" s="115"/>
      <c r="C5" s="126"/>
      <c r="D5" s="111"/>
      <c r="E5" s="131"/>
      <c r="F5" s="108"/>
    </row>
    <row r="6" spans="1:6" ht="9.6" customHeight="1" x14ac:dyDescent="0.3">
      <c r="A6" s="128"/>
      <c r="B6" s="115"/>
      <c r="C6" s="126"/>
      <c r="D6" s="111"/>
      <c r="E6" s="131"/>
      <c r="F6" s="108"/>
    </row>
    <row r="7" spans="1:6" ht="6" customHeight="1" x14ac:dyDescent="0.3">
      <c r="A7" s="128"/>
      <c r="B7" s="115"/>
      <c r="C7" s="126"/>
      <c r="D7" s="111"/>
      <c r="E7" s="131"/>
      <c r="F7" s="108"/>
    </row>
    <row r="8" spans="1:6" ht="6.6" customHeight="1" x14ac:dyDescent="0.3">
      <c r="A8" s="128"/>
      <c r="B8" s="115"/>
      <c r="C8" s="126"/>
      <c r="D8" s="111"/>
      <c r="E8" s="131"/>
      <c r="F8" s="108"/>
    </row>
    <row r="9" spans="1:6" ht="10.95" customHeight="1" x14ac:dyDescent="0.3">
      <c r="A9" s="128"/>
      <c r="B9" s="115"/>
      <c r="C9" s="126"/>
      <c r="D9" s="111"/>
      <c r="E9" s="131"/>
      <c r="F9" s="108"/>
    </row>
    <row r="10" spans="1:6" ht="4.2" hidden="1" customHeight="1" x14ac:dyDescent="0.3">
      <c r="A10" s="128"/>
      <c r="B10" s="115"/>
      <c r="C10" s="53"/>
      <c r="D10" s="111"/>
      <c r="E10" s="54"/>
      <c r="F10" s="55"/>
    </row>
    <row r="11" spans="1:6" ht="13.2" hidden="1" customHeight="1" x14ac:dyDescent="0.3">
      <c r="A11" s="129"/>
      <c r="B11" s="116"/>
      <c r="C11" s="56"/>
      <c r="D11" s="112"/>
      <c r="E11" s="57"/>
      <c r="F11" s="58"/>
    </row>
    <row r="12" spans="1:6" ht="13.5" customHeight="1" x14ac:dyDescent="0.3">
      <c r="A12" s="20">
        <v>1</v>
      </c>
      <c r="B12" s="21">
        <v>2</v>
      </c>
      <c r="C12" s="22">
        <v>3</v>
      </c>
      <c r="D12" s="23" t="s">
        <v>28</v>
      </c>
      <c r="E12" s="59" t="s">
        <v>29</v>
      </c>
      <c r="F12" s="25" t="s">
        <v>30</v>
      </c>
    </row>
    <row r="13" spans="1:6" ht="14.4" x14ac:dyDescent="0.3">
      <c r="A13" s="60" t="s">
        <v>135</v>
      </c>
      <c r="B13" s="61" t="s">
        <v>136</v>
      </c>
      <c r="C13" s="62" t="s">
        <v>137</v>
      </c>
      <c r="D13" s="63">
        <v>16789800</v>
      </c>
      <c r="E13" s="64">
        <v>9301312.5399999991</v>
      </c>
      <c r="F13" s="65">
        <f>IF(OR(D13="-",IF(E13="-",0,E13)&gt;=IF(D13="-",0,D13)),"-",IF(D13="-",0,D13)-IF(E13="-",0,E13))</f>
        <v>7488487.4600000009</v>
      </c>
    </row>
    <row r="14" spans="1:6" ht="14.4" x14ac:dyDescent="0.3">
      <c r="A14" s="66" t="s">
        <v>34</v>
      </c>
      <c r="B14" s="67"/>
      <c r="C14" s="68"/>
      <c r="D14" s="69"/>
      <c r="E14" s="70"/>
      <c r="F14" s="71"/>
    </row>
    <row r="15" spans="1:6" ht="28.2" customHeight="1" x14ac:dyDescent="0.3">
      <c r="A15" s="60" t="s">
        <v>138</v>
      </c>
      <c r="B15" s="61" t="s">
        <v>136</v>
      </c>
      <c r="C15" s="62" t="s">
        <v>139</v>
      </c>
      <c r="D15" s="63">
        <v>16789800</v>
      </c>
      <c r="E15" s="64">
        <v>9301312.5399999991</v>
      </c>
      <c r="F15" s="65">
        <f t="shared" ref="F15:F46" si="0">IF(OR(D15="-",IF(E15="-",0,E15)&gt;=IF(D15="-",0,D15)),"-",IF(D15="-",0,D15)-IF(E15="-",0,E15))</f>
        <v>7488487.4600000009</v>
      </c>
    </row>
    <row r="16" spans="1:6" ht="14.4" x14ac:dyDescent="0.3">
      <c r="A16" s="72" t="s">
        <v>140</v>
      </c>
      <c r="B16" s="73" t="s">
        <v>136</v>
      </c>
      <c r="C16" s="74" t="s">
        <v>141</v>
      </c>
      <c r="D16" s="75">
        <v>9113200</v>
      </c>
      <c r="E16" s="76">
        <v>5800601.0999999996</v>
      </c>
      <c r="F16" s="77">
        <f t="shared" si="0"/>
        <v>3312598.9000000004</v>
      </c>
    </row>
    <row r="17" spans="1:6" ht="28.2" customHeight="1" x14ac:dyDescent="0.3">
      <c r="A17" s="72" t="s">
        <v>142</v>
      </c>
      <c r="B17" s="73" t="s">
        <v>136</v>
      </c>
      <c r="C17" s="74" t="s">
        <v>143</v>
      </c>
      <c r="D17" s="75">
        <v>8453500</v>
      </c>
      <c r="E17" s="76">
        <v>5220363.7</v>
      </c>
      <c r="F17" s="77">
        <f t="shared" si="0"/>
        <v>3233136.3</v>
      </c>
    </row>
    <row r="18" spans="1:6" ht="37.65" customHeight="1" x14ac:dyDescent="0.3">
      <c r="A18" s="72" t="s">
        <v>144</v>
      </c>
      <c r="B18" s="73" t="s">
        <v>136</v>
      </c>
      <c r="C18" s="74" t="s">
        <v>145</v>
      </c>
      <c r="D18" s="75">
        <v>8453300</v>
      </c>
      <c r="E18" s="76">
        <v>5220163.7</v>
      </c>
      <c r="F18" s="77">
        <f t="shared" si="0"/>
        <v>3233136.3</v>
      </c>
    </row>
    <row r="19" spans="1:6" ht="18.75" customHeight="1" x14ac:dyDescent="0.3">
      <c r="A19" s="72" t="s">
        <v>146</v>
      </c>
      <c r="B19" s="73" t="s">
        <v>136</v>
      </c>
      <c r="C19" s="74" t="s">
        <v>147</v>
      </c>
      <c r="D19" s="75">
        <v>8453300</v>
      </c>
      <c r="E19" s="76">
        <v>5220163.7</v>
      </c>
      <c r="F19" s="77">
        <f t="shared" si="0"/>
        <v>3233136.3</v>
      </c>
    </row>
    <row r="20" spans="1:6" ht="84.6" customHeight="1" x14ac:dyDescent="0.3">
      <c r="A20" s="78" t="s">
        <v>148</v>
      </c>
      <c r="B20" s="73" t="s">
        <v>136</v>
      </c>
      <c r="C20" s="74" t="s">
        <v>149</v>
      </c>
      <c r="D20" s="75">
        <v>7702900</v>
      </c>
      <c r="E20" s="76">
        <v>4772344.1500000004</v>
      </c>
      <c r="F20" s="77">
        <f t="shared" si="0"/>
        <v>2930555.8499999996</v>
      </c>
    </row>
    <row r="21" spans="1:6" ht="46.95" customHeight="1" x14ac:dyDescent="0.3">
      <c r="A21" s="72" t="s">
        <v>150</v>
      </c>
      <c r="B21" s="73" t="s">
        <v>136</v>
      </c>
      <c r="C21" s="74" t="s">
        <v>151</v>
      </c>
      <c r="D21" s="75">
        <v>7702900</v>
      </c>
      <c r="E21" s="76">
        <v>4772344.1500000004</v>
      </c>
      <c r="F21" s="77">
        <f t="shared" si="0"/>
        <v>2930555.8499999996</v>
      </c>
    </row>
    <row r="22" spans="1:6" ht="18.75" customHeight="1" x14ac:dyDescent="0.3">
      <c r="A22" s="72" t="s">
        <v>152</v>
      </c>
      <c r="B22" s="73" t="s">
        <v>136</v>
      </c>
      <c r="C22" s="74" t="s">
        <v>153</v>
      </c>
      <c r="D22" s="75">
        <v>7702900</v>
      </c>
      <c r="E22" s="76">
        <v>4772344.1500000004</v>
      </c>
      <c r="F22" s="77">
        <f t="shared" si="0"/>
        <v>2930555.8499999996</v>
      </c>
    </row>
    <row r="23" spans="1:6" ht="18.75" customHeight="1" x14ac:dyDescent="0.3">
      <c r="A23" s="72" t="s">
        <v>154</v>
      </c>
      <c r="B23" s="73" t="s">
        <v>136</v>
      </c>
      <c r="C23" s="74" t="s">
        <v>155</v>
      </c>
      <c r="D23" s="75">
        <v>5600200</v>
      </c>
      <c r="E23" s="76">
        <v>3586364.08</v>
      </c>
      <c r="F23" s="77">
        <f t="shared" si="0"/>
        <v>2013835.92</v>
      </c>
    </row>
    <row r="24" spans="1:6" ht="28.2" customHeight="1" x14ac:dyDescent="0.3">
      <c r="A24" s="72" t="s">
        <v>156</v>
      </c>
      <c r="B24" s="73" t="s">
        <v>136</v>
      </c>
      <c r="C24" s="74" t="s">
        <v>157</v>
      </c>
      <c r="D24" s="75">
        <v>411400</v>
      </c>
      <c r="E24" s="76">
        <v>208821.36</v>
      </c>
      <c r="F24" s="77">
        <f t="shared" si="0"/>
        <v>202578.64</v>
      </c>
    </row>
    <row r="25" spans="1:6" ht="28.2" customHeight="1" x14ac:dyDescent="0.3">
      <c r="A25" s="72" t="s">
        <v>158</v>
      </c>
      <c r="B25" s="73" t="s">
        <v>136</v>
      </c>
      <c r="C25" s="74" t="s">
        <v>159</v>
      </c>
      <c r="D25" s="75">
        <v>1691300</v>
      </c>
      <c r="E25" s="76">
        <v>977158.71</v>
      </c>
      <c r="F25" s="77">
        <f t="shared" si="0"/>
        <v>714141.29</v>
      </c>
    </row>
    <row r="26" spans="1:6" ht="84.6" customHeight="1" x14ac:dyDescent="0.3">
      <c r="A26" s="78" t="s">
        <v>160</v>
      </c>
      <c r="B26" s="73" t="s">
        <v>136</v>
      </c>
      <c r="C26" s="74" t="s">
        <v>161</v>
      </c>
      <c r="D26" s="75">
        <v>750400</v>
      </c>
      <c r="E26" s="76">
        <v>447819.55</v>
      </c>
      <c r="F26" s="77">
        <f t="shared" si="0"/>
        <v>302580.45</v>
      </c>
    </row>
    <row r="27" spans="1:6" ht="46.95" customHeight="1" x14ac:dyDescent="0.3">
      <c r="A27" s="72" t="s">
        <v>150</v>
      </c>
      <c r="B27" s="73" t="s">
        <v>136</v>
      </c>
      <c r="C27" s="74" t="s">
        <v>162</v>
      </c>
      <c r="D27" s="75">
        <v>12200</v>
      </c>
      <c r="E27" s="76">
        <v>12148</v>
      </c>
      <c r="F27" s="77">
        <f t="shared" si="0"/>
        <v>52</v>
      </c>
    </row>
    <row r="28" spans="1:6" ht="18.75" customHeight="1" x14ac:dyDescent="0.3">
      <c r="A28" s="72" t="s">
        <v>152</v>
      </c>
      <c r="B28" s="73" t="s">
        <v>136</v>
      </c>
      <c r="C28" s="74" t="s">
        <v>163</v>
      </c>
      <c r="D28" s="75">
        <v>12200</v>
      </c>
      <c r="E28" s="76">
        <v>12148</v>
      </c>
      <c r="F28" s="77">
        <f t="shared" si="0"/>
        <v>52</v>
      </c>
    </row>
    <row r="29" spans="1:6" ht="28.2" customHeight="1" x14ac:dyDescent="0.3">
      <c r="A29" s="72" t="s">
        <v>156</v>
      </c>
      <c r="B29" s="73" t="s">
        <v>136</v>
      </c>
      <c r="C29" s="74" t="s">
        <v>164</v>
      </c>
      <c r="D29" s="75">
        <v>12200</v>
      </c>
      <c r="E29" s="76">
        <v>12148</v>
      </c>
      <c r="F29" s="77">
        <f t="shared" si="0"/>
        <v>52</v>
      </c>
    </row>
    <row r="30" spans="1:6" ht="18.75" customHeight="1" x14ac:dyDescent="0.3">
      <c r="A30" s="72" t="s">
        <v>165</v>
      </c>
      <c r="B30" s="73" t="s">
        <v>136</v>
      </c>
      <c r="C30" s="74" t="s">
        <v>166</v>
      </c>
      <c r="D30" s="75">
        <v>697900</v>
      </c>
      <c r="E30" s="76">
        <v>410609.55</v>
      </c>
      <c r="F30" s="77">
        <f t="shared" si="0"/>
        <v>287290.45</v>
      </c>
    </row>
    <row r="31" spans="1:6" ht="18.75" customHeight="1" x14ac:dyDescent="0.3">
      <c r="A31" s="72" t="s">
        <v>167</v>
      </c>
      <c r="B31" s="73" t="s">
        <v>136</v>
      </c>
      <c r="C31" s="74" t="s">
        <v>168</v>
      </c>
      <c r="D31" s="75">
        <v>697900</v>
      </c>
      <c r="E31" s="76">
        <v>410609.55</v>
      </c>
      <c r="F31" s="77">
        <f t="shared" si="0"/>
        <v>287290.45</v>
      </c>
    </row>
    <row r="32" spans="1:6" ht="18.75" customHeight="1" x14ac:dyDescent="0.3">
      <c r="A32" s="72" t="s">
        <v>169</v>
      </c>
      <c r="B32" s="73" t="s">
        <v>136</v>
      </c>
      <c r="C32" s="74" t="s">
        <v>170</v>
      </c>
      <c r="D32" s="75">
        <v>652900</v>
      </c>
      <c r="E32" s="76">
        <v>387258.49</v>
      </c>
      <c r="F32" s="77">
        <f t="shared" si="0"/>
        <v>265641.51</v>
      </c>
    </row>
    <row r="33" spans="1:6" ht="14.4" x14ac:dyDescent="0.3">
      <c r="A33" s="72" t="s">
        <v>171</v>
      </c>
      <c r="B33" s="73" t="s">
        <v>136</v>
      </c>
      <c r="C33" s="74" t="s">
        <v>172</v>
      </c>
      <c r="D33" s="75">
        <v>45000</v>
      </c>
      <c r="E33" s="76">
        <v>23351.06</v>
      </c>
      <c r="F33" s="77">
        <f t="shared" si="0"/>
        <v>21648.94</v>
      </c>
    </row>
    <row r="34" spans="1:6" ht="14.4" x14ac:dyDescent="0.3">
      <c r="A34" s="72" t="s">
        <v>173</v>
      </c>
      <c r="B34" s="73" t="s">
        <v>136</v>
      </c>
      <c r="C34" s="74" t="s">
        <v>174</v>
      </c>
      <c r="D34" s="75">
        <v>40300</v>
      </c>
      <c r="E34" s="76">
        <v>25062</v>
      </c>
      <c r="F34" s="77">
        <f t="shared" si="0"/>
        <v>15238</v>
      </c>
    </row>
    <row r="35" spans="1:6" ht="14.4" x14ac:dyDescent="0.3">
      <c r="A35" s="72" t="s">
        <v>175</v>
      </c>
      <c r="B35" s="73" t="s">
        <v>136</v>
      </c>
      <c r="C35" s="74" t="s">
        <v>176</v>
      </c>
      <c r="D35" s="75">
        <v>40300</v>
      </c>
      <c r="E35" s="76">
        <v>25062</v>
      </c>
      <c r="F35" s="77">
        <f t="shared" si="0"/>
        <v>15238</v>
      </c>
    </row>
    <row r="36" spans="1:6" ht="18.75" customHeight="1" x14ac:dyDescent="0.3">
      <c r="A36" s="72" t="s">
        <v>177</v>
      </c>
      <c r="B36" s="73" t="s">
        <v>136</v>
      </c>
      <c r="C36" s="74" t="s">
        <v>178</v>
      </c>
      <c r="D36" s="75">
        <v>25100</v>
      </c>
      <c r="E36" s="76">
        <v>16700</v>
      </c>
      <c r="F36" s="77">
        <f t="shared" si="0"/>
        <v>8400</v>
      </c>
    </row>
    <row r="37" spans="1:6" ht="14.4" x14ac:dyDescent="0.3">
      <c r="A37" s="72" t="s">
        <v>179</v>
      </c>
      <c r="B37" s="73" t="s">
        <v>136</v>
      </c>
      <c r="C37" s="74" t="s">
        <v>180</v>
      </c>
      <c r="D37" s="75">
        <v>11200</v>
      </c>
      <c r="E37" s="76">
        <v>5362</v>
      </c>
      <c r="F37" s="77">
        <f t="shared" si="0"/>
        <v>5838</v>
      </c>
    </row>
    <row r="38" spans="1:6" ht="14.4" x14ac:dyDescent="0.3">
      <c r="A38" s="72" t="s">
        <v>181</v>
      </c>
      <c r="B38" s="73" t="s">
        <v>136</v>
      </c>
      <c r="C38" s="74" t="s">
        <v>182</v>
      </c>
      <c r="D38" s="75">
        <v>4000</v>
      </c>
      <c r="E38" s="76">
        <v>3000</v>
      </c>
      <c r="F38" s="77">
        <f t="shared" si="0"/>
        <v>1000</v>
      </c>
    </row>
    <row r="39" spans="1:6" ht="28.2" customHeight="1" x14ac:dyDescent="0.3">
      <c r="A39" s="72" t="s">
        <v>183</v>
      </c>
      <c r="B39" s="73" t="s">
        <v>136</v>
      </c>
      <c r="C39" s="74" t="s">
        <v>184</v>
      </c>
      <c r="D39" s="75">
        <v>200</v>
      </c>
      <c r="E39" s="76">
        <v>200</v>
      </c>
      <c r="F39" s="77" t="str">
        <f t="shared" si="0"/>
        <v>-</v>
      </c>
    </row>
    <row r="40" spans="1:6" ht="14.4" x14ac:dyDescent="0.3">
      <c r="A40" s="72" t="s">
        <v>185</v>
      </c>
      <c r="B40" s="73" t="s">
        <v>136</v>
      </c>
      <c r="C40" s="74" t="s">
        <v>186</v>
      </c>
      <c r="D40" s="75">
        <v>200</v>
      </c>
      <c r="E40" s="76">
        <v>200</v>
      </c>
      <c r="F40" s="77" t="str">
        <f t="shared" si="0"/>
        <v>-</v>
      </c>
    </row>
    <row r="41" spans="1:6" ht="93.9" customHeight="1" x14ac:dyDescent="0.3">
      <c r="A41" s="78" t="s">
        <v>187</v>
      </c>
      <c r="B41" s="73" t="s">
        <v>136</v>
      </c>
      <c r="C41" s="74" t="s">
        <v>188</v>
      </c>
      <c r="D41" s="75">
        <v>200</v>
      </c>
      <c r="E41" s="76">
        <v>200</v>
      </c>
      <c r="F41" s="77" t="str">
        <f t="shared" si="0"/>
        <v>-</v>
      </c>
    </row>
    <row r="42" spans="1:6" ht="18.75" customHeight="1" x14ac:dyDescent="0.3">
      <c r="A42" s="72" t="s">
        <v>165</v>
      </c>
      <c r="B42" s="73" t="s">
        <v>136</v>
      </c>
      <c r="C42" s="74" t="s">
        <v>189</v>
      </c>
      <c r="D42" s="75">
        <v>200</v>
      </c>
      <c r="E42" s="76">
        <v>200</v>
      </c>
      <c r="F42" s="77" t="str">
        <f t="shared" si="0"/>
        <v>-</v>
      </c>
    </row>
    <row r="43" spans="1:6" ht="18.75" customHeight="1" x14ac:dyDescent="0.3">
      <c r="A43" s="72" t="s">
        <v>167</v>
      </c>
      <c r="B43" s="73" t="s">
        <v>136</v>
      </c>
      <c r="C43" s="74" t="s">
        <v>190</v>
      </c>
      <c r="D43" s="75">
        <v>200</v>
      </c>
      <c r="E43" s="76">
        <v>200</v>
      </c>
      <c r="F43" s="77" t="str">
        <f t="shared" si="0"/>
        <v>-</v>
      </c>
    </row>
    <row r="44" spans="1:6" ht="18.75" customHeight="1" x14ac:dyDescent="0.3">
      <c r="A44" s="72" t="s">
        <v>169</v>
      </c>
      <c r="B44" s="73" t="s">
        <v>136</v>
      </c>
      <c r="C44" s="74" t="s">
        <v>191</v>
      </c>
      <c r="D44" s="75">
        <v>200</v>
      </c>
      <c r="E44" s="76">
        <v>200</v>
      </c>
      <c r="F44" s="77" t="str">
        <f t="shared" si="0"/>
        <v>-</v>
      </c>
    </row>
    <row r="45" spans="1:6" ht="14.4" x14ac:dyDescent="0.3">
      <c r="A45" s="72" t="s">
        <v>192</v>
      </c>
      <c r="B45" s="73" t="s">
        <v>136</v>
      </c>
      <c r="C45" s="74" t="s">
        <v>193</v>
      </c>
      <c r="D45" s="75">
        <v>307000</v>
      </c>
      <c r="E45" s="76">
        <v>307000</v>
      </c>
      <c r="F45" s="77" t="str">
        <f t="shared" si="0"/>
        <v>-</v>
      </c>
    </row>
    <row r="46" spans="1:6" ht="28.2" customHeight="1" x14ac:dyDescent="0.3">
      <c r="A46" s="72" t="s">
        <v>183</v>
      </c>
      <c r="B46" s="73" t="s">
        <v>136</v>
      </c>
      <c r="C46" s="74" t="s">
        <v>194</v>
      </c>
      <c r="D46" s="75">
        <v>307000</v>
      </c>
      <c r="E46" s="76">
        <v>307000</v>
      </c>
      <c r="F46" s="77" t="str">
        <f t="shared" si="0"/>
        <v>-</v>
      </c>
    </row>
    <row r="47" spans="1:6" ht="14.4" x14ac:dyDescent="0.3">
      <c r="A47" s="72" t="s">
        <v>185</v>
      </c>
      <c r="B47" s="73" t="s">
        <v>136</v>
      </c>
      <c r="C47" s="74" t="s">
        <v>195</v>
      </c>
      <c r="D47" s="75">
        <v>307000</v>
      </c>
      <c r="E47" s="76">
        <v>307000</v>
      </c>
      <c r="F47" s="77" t="str">
        <f t="shared" ref="F47:F78" si="1">IF(OR(D47="-",IF(E47="-",0,E47)&gt;=IF(D47="-",0,D47)),"-",IF(D47="-",0,D47)-IF(E47="-",0,E47))</f>
        <v>-</v>
      </c>
    </row>
    <row r="48" spans="1:6" ht="65.849999999999994" customHeight="1" x14ac:dyDescent="0.3">
      <c r="A48" s="78" t="s">
        <v>196</v>
      </c>
      <c r="B48" s="73" t="s">
        <v>136</v>
      </c>
      <c r="C48" s="74" t="s">
        <v>197</v>
      </c>
      <c r="D48" s="75">
        <v>307000</v>
      </c>
      <c r="E48" s="76">
        <v>307000</v>
      </c>
      <c r="F48" s="77" t="str">
        <f t="shared" si="1"/>
        <v>-</v>
      </c>
    </row>
    <row r="49" spans="1:6" ht="14.4" x14ac:dyDescent="0.3">
      <c r="A49" s="72" t="s">
        <v>173</v>
      </c>
      <c r="B49" s="73" t="s">
        <v>136</v>
      </c>
      <c r="C49" s="74" t="s">
        <v>198</v>
      </c>
      <c r="D49" s="75">
        <v>307000</v>
      </c>
      <c r="E49" s="76">
        <v>307000</v>
      </c>
      <c r="F49" s="77" t="str">
        <f t="shared" si="1"/>
        <v>-</v>
      </c>
    </row>
    <row r="50" spans="1:6" ht="14.4" x14ac:dyDescent="0.3">
      <c r="A50" s="72" t="s">
        <v>199</v>
      </c>
      <c r="B50" s="73" t="s">
        <v>136</v>
      </c>
      <c r="C50" s="74" t="s">
        <v>200</v>
      </c>
      <c r="D50" s="75">
        <v>307000</v>
      </c>
      <c r="E50" s="76">
        <v>307000</v>
      </c>
      <c r="F50" s="77" t="str">
        <f t="shared" si="1"/>
        <v>-</v>
      </c>
    </row>
    <row r="51" spans="1:6" ht="14.4" x14ac:dyDescent="0.3">
      <c r="A51" s="72" t="s">
        <v>201</v>
      </c>
      <c r="B51" s="73" t="s">
        <v>136</v>
      </c>
      <c r="C51" s="74" t="s">
        <v>202</v>
      </c>
      <c r="D51" s="75">
        <v>60000</v>
      </c>
      <c r="E51" s="76" t="s">
        <v>45</v>
      </c>
      <c r="F51" s="77">
        <f t="shared" si="1"/>
        <v>60000</v>
      </c>
    </row>
    <row r="52" spans="1:6" ht="28.2" customHeight="1" x14ac:dyDescent="0.3">
      <c r="A52" s="72" t="s">
        <v>183</v>
      </c>
      <c r="B52" s="73" t="s">
        <v>136</v>
      </c>
      <c r="C52" s="74" t="s">
        <v>203</v>
      </c>
      <c r="D52" s="75">
        <v>60000</v>
      </c>
      <c r="E52" s="76" t="s">
        <v>45</v>
      </c>
      <c r="F52" s="77">
        <f t="shared" si="1"/>
        <v>60000</v>
      </c>
    </row>
    <row r="53" spans="1:6" ht="14.4" x14ac:dyDescent="0.3">
      <c r="A53" s="72" t="s">
        <v>204</v>
      </c>
      <c r="B53" s="73" t="s">
        <v>136</v>
      </c>
      <c r="C53" s="74" t="s">
        <v>205</v>
      </c>
      <c r="D53" s="75">
        <v>60000</v>
      </c>
      <c r="E53" s="76" t="s">
        <v>45</v>
      </c>
      <c r="F53" s="77">
        <f t="shared" si="1"/>
        <v>60000</v>
      </c>
    </row>
    <row r="54" spans="1:6" ht="56.4" customHeight="1" x14ac:dyDescent="0.3">
      <c r="A54" s="72" t="s">
        <v>206</v>
      </c>
      <c r="B54" s="73" t="s">
        <v>136</v>
      </c>
      <c r="C54" s="74" t="s">
        <v>207</v>
      </c>
      <c r="D54" s="75">
        <v>60000</v>
      </c>
      <c r="E54" s="76" t="s">
        <v>45</v>
      </c>
      <c r="F54" s="77">
        <f t="shared" si="1"/>
        <v>60000</v>
      </c>
    </row>
    <row r="55" spans="1:6" ht="14.4" x14ac:dyDescent="0.3">
      <c r="A55" s="72" t="s">
        <v>173</v>
      </c>
      <c r="B55" s="73" t="s">
        <v>136</v>
      </c>
      <c r="C55" s="74" t="s">
        <v>208</v>
      </c>
      <c r="D55" s="75">
        <v>60000</v>
      </c>
      <c r="E55" s="76" t="s">
        <v>45</v>
      </c>
      <c r="F55" s="77">
        <f t="shared" si="1"/>
        <v>60000</v>
      </c>
    </row>
    <row r="56" spans="1:6" ht="14.4" x14ac:dyDescent="0.3">
      <c r="A56" s="72" t="s">
        <v>209</v>
      </c>
      <c r="B56" s="73" t="s">
        <v>136</v>
      </c>
      <c r="C56" s="74" t="s">
        <v>210</v>
      </c>
      <c r="D56" s="75">
        <v>60000</v>
      </c>
      <c r="E56" s="76" t="s">
        <v>45</v>
      </c>
      <c r="F56" s="77">
        <f t="shared" si="1"/>
        <v>60000</v>
      </c>
    </row>
    <row r="57" spans="1:6" ht="14.4" x14ac:dyDescent="0.3">
      <c r="A57" s="72" t="s">
        <v>211</v>
      </c>
      <c r="B57" s="73" t="s">
        <v>136</v>
      </c>
      <c r="C57" s="74" t="s">
        <v>212</v>
      </c>
      <c r="D57" s="75">
        <v>292700</v>
      </c>
      <c r="E57" s="76">
        <v>273237.40000000002</v>
      </c>
      <c r="F57" s="77">
        <f t="shared" si="1"/>
        <v>19462.599999999977</v>
      </c>
    </row>
    <row r="58" spans="1:6" ht="37.65" customHeight="1" x14ac:dyDescent="0.3">
      <c r="A58" s="72" t="s">
        <v>213</v>
      </c>
      <c r="B58" s="73" t="s">
        <v>136</v>
      </c>
      <c r="C58" s="74" t="s">
        <v>214</v>
      </c>
      <c r="D58" s="75">
        <v>6000</v>
      </c>
      <c r="E58" s="76">
        <v>6000</v>
      </c>
      <c r="F58" s="77" t="str">
        <f t="shared" si="1"/>
        <v>-</v>
      </c>
    </row>
    <row r="59" spans="1:6" ht="14.4" x14ac:dyDescent="0.3">
      <c r="A59" s="72" t="s">
        <v>215</v>
      </c>
      <c r="B59" s="73" t="s">
        <v>136</v>
      </c>
      <c r="C59" s="74" t="s">
        <v>216</v>
      </c>
      <c r="D59" s="75">
        <v>6000</v>
      </c>
      <c r="E59" s="76">
        <v>6000</v>
      </c>
      <c r="F59" s="77" t="str">
        <f t="shared" si="1"/>
        <v>-</v>
      </c>
    </row>
    <row r="60" spans="1:6" ht="56.4" customHeight="1" x14ac:dyDescent="0.3">
      <c r="A60" s="72" t="s">
        <v>217</v>
      </c>
      <c r="B60" s="73" t="s">
        <v>136</v>
      </c>
      <c r="C60" s="74" t="s">
        <v>218</v>
      </c>
      <c r="D60" s="75">
        <v>6000</v>
      </c>
      <c r="E60" s="76">
        <v>6000</v>
      </c>
      <c r="F60" s="77" t="str">
        <f t="shared" si="1"/>
        <v>-</v>
      </c>
    </row>
    <row r="61" spans="1:6" ht="18.75" customHeight="1" x14ac:dyDescent="0.3">
      <c r="A61" s="72" t="s">
        <v>165</v>
      </c>
      <c r="B61" s="73" t="s">
        <v>136</v>
      </c>
      <c r="C61" s="74" t="s">
        <v>219</v>
      </c>
      <c r="D61" s="75">
        <v>6000</v>
      </c>
      <c r="E61" s="76">
        <v>6000</v>
      </c>
      <c r="F61" s="77" t="str">
        <f t="shared" si="1"/>
        <v>-</v>
      </c>
    </row>
    <row r="62" spans="1:6" ht="18.75" customHeight="1" x14ac:dyDescent="0.3">
      <c r="A62" s="72" t="s">
        <v>167</v>
      </c>
      <c r="B62" s="73" t="s">
        <v>136</v>
      </c>
      <c r="C62" s="74" t="s">
        <v>220</v>
      </c>
      <c r="D62" s="75">
        <v>6000</v>
      </c>
      <c r="E62" s="76">
        <v>6000</v>
      </c>
      <c r="F62" s="77" t="str">
        <f t="shared" si="1"/>
        <v>-</v>
      </c>
    </row>
    <row r="63" spans="1:6" ht="18.75" customHeight="1" x14ac:dyDescent="0.3">
      <c r="A63" s="72" t="s">
        <v>169</v>
      </c>
      <c r="B63" s="73" t="s">
        <v>136</v>
      </c>
      <c r="C63" s="74" t="s">
        <v>221</v>
      </c>
      <c r="D63" s="75">
        <v>6000</v>
      </c>
      <c r="E63" s="76">
        <v>6000</v>
      </c>
      <c r="F63" s="77" t="str">
        <f t="shared" si="1"/>
        <v>-</v>
      </c>
    </row>
    <row r="64" spans="1:6" ht="28.2" customHeight="1" x14ac:dyDescent="0.3">
      <c r="A64" s="72" t="s">
        <v>222</v>
      </c>
      <c r="B64" s="73" t="s">
        <v>136</v>
      </c>
      <c r="C64" s="74" t="s">
        <v>223</v>
      </c>
      <c r="D64" s="75">
        <v>2800</v>
      </c>
      <c r="E64" s="76">
        <v>2800</v>
      </c>
      <c r="F64" s="77" t="str">
        <f t="shared" si="1"/>
        <v>-</v>
      </c>
    </row>
    <row r="65" spans="1:6" ht="14.4" x14ac:dyDescent="0.3">
      <c r="A65" s="72" t="s">
        <v>224</v>
      </c>
      <c r="B65" s="73" t="s">
        <v>136</v>
      </c>
      <c r="C65" s="74" t="s">
        <v>225</v>
      </c>
      <c r="D65" s="75">
        <v>2800</v>
      </c>
      <c r="E65" s="76">
        <v>2800</v>
      </c>
      <c r="F65" s="77" t="str">
        <f t="shared" si="1"/>
        <v>-</v>
      </c>
    </row>
    <row r="66" spans="1:6" ht="56.4" customHeight="1" x14ac:dyDescent="0.3">
      <c r="A66" s="78" t="s">
        <v>226</v>
      </c>
      <c r="B66" s="73" t="s">
        <v>136</v>
      </c>
      <c r="C66" s="74" t="s">
        <v>227</v>
      </c>
      <c r="D66" s="75">
        <v>2800</v>
      </c>
      <c r="E66" s="76">
        <v>2800</v>
      </c>
      <c r="F66" s="77" t="str">
        <f t="shared" si="1"/>
        <v>-</v>
      </c>
    </row>
    <row r="67" spans="1:6" ht="18.75" customHeight="1" x14ac:dyDescent="0.3">
      <c r="A67" s="72" t="s">
        <v>165</v>
      </c>
      <c r="B67" s="73" t="s">
        <v>136</v>
      </c>
      <c r="C67" s="74" t="s">
        <v>228</v>
      </c>
      <c r="D67" s="75">
        <v>2800</v>
      </c>
      <c r="E67" s="76">
        <v>2800</v>
      </c>
      <c r="F67" s="77" t="str">
        <f t="shared" si="1"/>
        <v>-</v>
      </c>
    </row>
    <row r="68" spans="1:6" ht="18.75" customHeight="1" x14ac:dyDescent="0.3">
      <c r="A68" s="72" t="s">
        <v>167</v>
      </c>
      <c r="B68" s="73" t="s">
        <v>136</v>
      </c>
      <c r="C68" s="74" t="s">
        <v>229</v>
      </c>
      <c r="D68" s="75">
        <v>2800</v>
      </c>
      <c r="E68" s="76">
        <v>2800</v>
      </c>
      <c r="F68" s="77" t="str">
        <f t="shared" si="1"/>
        <v>-</v>
      </c>
    </row>
    <row r="69" spans="1:6" ht="18.75" customHeight="1" x14ac:dyDescent="0.3">
      <c r="A69" s="72" t="s">
        <v>169</v>
      </c>
      <c r="B69" s="73" t="s">
        <v>136</v>
      </c>
      <c r="C69" s="74" t="s">
        <v>230</v>
      </c>
      <c r="D69" s="75">
        <v>2800</v>
      </c>
      <c r="E69" s="76">
        <v>2800</v>
      </c>
      <c r="F69" s="77" t="str">
        <f t="shared" si="1"/>
        <v>-</v>
      </c>
    </row>
    <row r="70" spans="1:6" ht="37.65" customHeight="1" x14ac:dyDescent="0.3">
      <c r="A70" s="72" t="s">
        <v>144</v>
      </c>
      <c r="B70" s="73" t="s">
        <v>136</v>
      </c>
      <c r="C70" s="74" t="s">
        <v>231</v>
      </c>
      <c r="D70" s="75">
        <v>221600</v>
      </c>
      <c r="E70" s="76">
        <v>214024.2</v>
      </c>
      <c r="F70" s="77">
        <f t="shared" si="1"/>
        <v>7575.7999999999884</v>
      </c>
    </row>
    <row r="71" spans="1:6" ht="18.75" customHeight="1" x14ac:dyDescent="0.3">
      <c r="A71" s="72" t="s">
        <v>146</v>
      </c>
      <c r="B71" s="73" t="s">
        <v>136</v>
      </c>
      <c r="C71" s="74" t="s">
        <v>232</v>
      </c>
      <c r="D71" s="75">
        <v>221600</v>
      </c>
      <c r="E71" s="76">
        <v>214024.2</v>
      </c>
      <c r="F71" s="77">
        <f t="shared" si="1"/>
        <v>7575.7999999999884</v>
      </c>
    </row>
    <row r="72" spans="1:6" ht="84.6" customHeight="1" x14ac:dyDescent="0.3">
      <c r="A72" s="78" t="s">
        <v>160</v>
      </c>
      <c r="B72" s="73" t="s">
        <v>136</v>
      </c>
      <c r="C72" s="74" t="s">
        <v>233</v>
      </c>
      <c r="D72" s="75">
        <v>18000</v>
      </c>
      <c r="E72" s="76">
        <v>10500</v>
      </c>
      <c r="F72" s="77">
        <f t="shared" si="1"/>
        <v>7500</v>
      </c>
    </row>
    <row r="73" spans="1:6" ht="18.75" customHeight="1" x14ac:dyDescent="0.3">
      <c r="A73" s="72" t="s">
        <v>165</v>
      </c>
      <c r="B73" s="73" t="s">
        <v>136</v>
      </c>
      <c r="C73" s="74" t="s">
        <v>234</v>
      </c>
      <c r="D73" s="75">
        <v>18000</v>
      </c>
      <c r="E73" s="76">
        <v>10500</v>
      </c>
      <c r="F73" s="77">
        <f t="shared" si="1"/>
        <v>7500</v>
      </c>
    </row>
    <row r="74" spans="1:6" ht="18.75" customHeight="1" x14ac:dyDescent="0.3">
      <c r="A74" s="72" t="s">
        <v>167</v>
      </c>
      <c r="B74" s="73" t="s">
        <v>136</v>
      </c>
      <c r="C74" s="74" t="s">
        <v>235</v>
      </c>
      <c r="D74" s="75">
        <v>18000</v>
      </c>
      <c r="E74" s="76">
        <v>10500</v>
      </c>
      <c r="F74" s="77">
        <f t="shared" si="1"/>
        <v>7500</v>
      </c>
    </row>
    <row r="75" spans="1:6" ht="18.75" customHeight="1" x14ac:dyDescent="0.3">
      <c r="A75" s="72" t="s">
        <v>169</v>
      </c>
      <c r="B75" s="73" t="s">
        <v>136</v>
      </c>
      <c r="C75" s="74" t="s">
        <v>236</v>
      </c>
      <c r="D75" s="75">
        <v>18000</v>
      </c>
      <c r="E75" s="76">
        <v>10500</v>
      </c>
      <c r="F75" s="77">
        <f t="shared" si="1"/>
        <v>7500</v>
      </c>
    </row>
    <row r="76" spans="1:6" ht="93.9" customHeight="1" x14ac:dyDescent="0.3">
      <c r="A76" s="78" t="s">
        <v>237</v>
      </c>
      <c r="B76" s="73" t="s">
        <v>136</v>
      </c>
      <c r="C76" s="74" t="s">
        <v>238</v>
      </c>
      <c r="D76" s="75">
        <v>203600</v>
      </c>
      <c r="E76" s="76">
        <v>203524.2</v>
      </c>
      <c r="F76" s="77">
        <f t="shared" si="1"/>
        <v>75.799999999988358</v>
      </c>
    </row>
    <row r="77" spans="1:6" ht="46.95" customHeight="1" x14ac:dyDescent="0.3">
      <c r="A77" s="72" t="s">
        <v>150</v>
      </c>
      <c r="B77" s="73" t="s">
        <v>136</v>
      </c>
      <c r="C77" s="74" t="s">
        <v>239</v>
      </c>
      <c r="D77" s="75">
        <v>203600</v>
      </c>
      <c r="E77" s="76">
        <v>203524.2</v>
      </c>
      <c r="F77" s="77">
        <f t="shared" si="1"/>
        <v>75.799999999988358</v>
      </c>
    </row>
    <row r="78" spans="1:6" ht="18.75" customHeight="1" x14ac:dyDescent="0.3">
      <c r="A78" s="72" t="s">
        <v>152</v>
      </c>
      <c r="B78" s="73" t="s">
        <v>136</v>
      </c>
      <c r="C78" s="74" t="s">
        <v>240</v>
      </c>
      <c r="D78" s="75">
        <v>203600</v>
      </c>
      <c r="E78" s="76">
        <v>203524.2</v>
      </c>
      <c r="F78" s="77">
        <f t="shared" si="1"/>
        <v>75.799999999988358</v>
      </c>
    </row>
    <row r="79" spans="1:6" ht="28.2" customHeight="1" x14ac:dyDescent="0.3">
      <c r="A79" s="72" t="s">
        <v>156</v>
      </c>
      <c r="B79" s="73" t="s">
        <v>136</v>
      </c>
      <c r="C79" s="74" t="s">
        <v>241</v>
      </c>
      <c r="D79" s="75">
        <v>203600</v>
      </c>
      <c r="E79" s="76">
        <v>203524.2</v>
      </c>
      <c r="F79" s="77">
        <f t="shared" ref="F79:F110" si="2">IF(OR(D79="-",IF(E79="-",0,E79)&gt;=IF(D79="-",0,D79)),"-",IF(D79="-",0,D79)-IF(E79="-",0,E79))</f>
        <v>75.799999999988358</v>
      </c>
    </row>
    <row r="80" spans="1:6" ht="18.75" customHeight="1" x14ac:dyDescent="0.3">
      <c r="A80" s="72" t="s">
        <v>242</v>
      </c>
      <c r="B80" s="73" t="s">
        <v>136</v>
      </c>
      <c r="C80" s="74" t="s">
        <v>243</v>
      </c>
      <c r="D80" s="75">
        <v>27500</v>
      </c>
      <c r="E80" s="76">
        <v>20513.2</v>
      </c>
      <c r="F80" s="77">
        <f t="shared" si="2"/>
        <v>6986.7999999999993</v>
      </c>
    </row>
    <row r="81" spans="1:6" ht="28.2" customHeight="1" x14ac:dyDescent="0.3">
      <c r="A81" s="72" t="s">
        <v>244</v>
      </c>
      <c r="B81" s="73" t="s">
        <v>136</v>
      </c>
      <c r="C81" s="74" t="s">
        <v>245</v>
      </c>
      <c r="D81" s="75">
        <v>2500</v>
      </c>
      <c r="E81" s="76">
        <v>2500</v>
      </c>
      <c r="F81" s="77" t="str">
        <f t="shared" si="2"/>
        <v>-</v>
      </c>
    </row>
    <row r="82" spans="1:6" ht="65.849999999999994" customHeight="1" x14ac:dyDescent="0.3">
      <c r="A82" s="78" t="s">
        <v>246</v>
      </c>
      <c r="B82" s="73" t="s">
        <v>136</v>
      </c>
      <c r="C82" s="74" t="s">
        <v>247</v>
      </c>
      <c r="D82" s="75">
        <v>2500</v>
      </c>
      <c r="E82" s="76">
        <v>2500</v>
      </c>
      <c r="F82" s="77" t="str">
        <f t="shared" si="2"/>
        <v>-</v>
      </c>
    </row>
    <row r="83" spans="1:6" ht="18.75" customHeight="1" x14ac:dyDescent="0.3">
      <c r="A83" s="72" t="s">
        <v>165</v>
      </c>
      <c r="B83" s="73" t="s">
        <v>136</v>
      </c>
      <c r="C83" s="74" t="s">
        <v>248</v>
      </c>
      <c r="D83" s="75">
        <v>2500</v>
      </c>
      <c r="E83" s="76">
        <v>2500</v>
      </c>
      <c r="F83" s="77" t="str">
        <f t="shared" si="2"/>
        <v>-</v>
      </c>
    </row>
    <row r="84" spans="1:6" ht="18.75" customHeight="1" x14ac:dyDescent="0.3">
      <c r="A84" s="72" t="s">
        <v>167</v>
      </c>
      <c r="B84" s="73" t="s">
        <v>136</v>
      </c>
      <c r="C84" s="74" t="s">
        <v>249</v>
      </c>
      <c r="D84" s="75">
        <v>2500</v>
      </c>
      <c r="E84" s="76">
        <v>2500</v>
      </c>
      <c r="F84" s="77" t="str">
        <f t="shared" si="2"/>
        <v>-</v>
      </c>
    </row>
    <row r="85" spans="1:6" ht="18.75" customHeight="1" x14ac:dyDescent="0.3">
      <c r="A85" s="72" t="s">
        <v>169</v>
      </c>
      <c r="B85" s="73" t="s">
        <v>136</v>
      </c>
      <c r="C85" s="74" t="s">
        <v>250</v>
      </c>
      <c r="D85" s="75">
        <v>2500</v>
      </c>
      <c r="E85" s="76">
        <v>2500</v>
      </c>
      <c r="F85" s="77" t="str">
        <f t="shared" si="2"/>
        <v>-</v>
      </c>
    </row>
    <row r="86" spans="1:6" ht="28.2" customHeight="1" x14ac:dyDescent="0.3">
      <c r="A86" s="72" t="s">
        <v>251</v>
      </c>
      <c r="B86" s="73" t="s">
        <v>136</v>
      </c>
      <c r="C86" s="74" t="s">
        <v>252</v>
      </c>
      <c r="D86" s="75">
        <v>25000</v>
      </c>
      <c r="E86" s="76">
        <v>18013.2</v>
      </c>
      <c r="F86" s="77">
        <f t="shared" si="2"/>
        <v>6986.7999999999993</v>
      </c>
    </row>
    <row r="87" spans="1:6" ht="65.849999999999994" customHeight="1" x14ac:dyDescent="0.3">
      <c r="A87" s="78" t="s">
        <v>253</v>
      </c>
      <c r="B87" s="73" t="s">
        <v>136</v>
      </c>
      <c r="C87" s="74" t="s">
        <v>254</v>
      </c>
      <c r="D87" s="75">
        <v>25000</v>
      </c>
      <c r="E87" s="76">
        <v>18013.2</v>
      </c>
      <c r="F87" s="77">
        <f t="shared" si="2"/>
        <v>6986.7999999999993</v>
      </c>
    </row>
    <row r="88" spans="1:6" ht="18.75" customHeight="1" x14ac:dyDescent="0.3">
      <c r="A88" s="72" t="s">
        <v>165</v>
      </c>
      <c r="B88" s="73" t="s">
        <v>136</v>
      </c>
      <c r="C88" s="74" t="s">
        <v>255</v>
      </c>
      <c r="D88" s="75">
        <v>25000</v>
      </c>
      <c r="E88" s="76">
        <v>18013.2</v>
      </c>
      <c r="F88" s="77">
        <f t="shared" si="2"/>
        <v>6986.7999999999993</v>
      </c>
    </row>
    <row r="89" spans="1:6" ht="18.75" customHeight="1" x14ac:dyDescent="0.3">
      <c r="A89" s="72" t="s">
        <v>167</v>
      </c>
      <c r="B89" s="73" t="s">
        <v>136</v>
      </c>
      <c r="C89" s="74" t="s">
        <v>256</v>
      </c>
      <c r="D89" s="75">
        <v>25000</v>
      </c>
      <c r="E89" s="76">
        <v>18013.2</v>
      </c>
      <c r="F89" s="77">
        <f t="shared" si="2"/>
        <v>6986.7999999999993</v>
      </c>
    </row>
    <row r="90" spans="1:6" ht="18.75" customHeight="1" x14ac:dyDescent="0.3">
      <c r="A90" s="72" t="s">
        <v>169</v>
      </c>
      <c r="B90" s="73" t="s">
        <v>136</v>
      </c>
      <c r="C90" s="74" t="s">
        <v>257</v>
      </c>
      <c r="D90" s="75">
        <v>25000</v>
      </c>
      <c r="E90" s="76">
        <v>18013.2</v>
      </c>
      <c r="F90" s="77">
        <f t="shared" si="2"/>
        <v>6986.7999999999993</v>
      </c>
    </row>
    <row r="91" spans="1:6" ht="28.2" customHeight="1" x14ac:dyDescent="0.3">
      <c r="A91" s="72" t="s">
        <v>183</v>
      </c>
      <c r="B91" s="73" t="s">
        <v>136</v>
      </c>
      <c r="C91" s="74" t="s">
        <v>258</v>
      </c>
      <c r="D91" s="75">
        <v>34800</v>
      </c>
      <c r="E91" s="76">
        <v>29900</v>
      </c>
      <c r="F91" s="77">
        <f t="shared" si="2"/>
        <v>4900</v>
      </c>
    </row>
    <row r="92" spans="1:6" ht="14.4" x14ac:dyDescent="0.3">
      <c r="A92" s="72" t="s">
        <v>185</v>
      </c>
      <c r="B92" s="73" t="s">
        <v>136</v>
      </c>
      <c r="C92" s="74" t="s">
        <v>259</v>
      </c>
      <c r="D92" s="75">
        <v>34800</v>
      </c>
      <c r="E92" s="76">
        <v>29900</v>
      </c>
      <c r="F92" s="77">
        <f t="shared" si="2"/>
        <v>4900</v>
      </c>
    </row>
    <row r="93" spans="1:6" ht="46.95" customHeight="1" x14ac:dyDescent="0.3">
      <c r="A93" s="72" t="s">
        <v>260</v>
      </c>
      <c r="B93" s="73" t="s">
        <v>136</v>
      </c>
      <c r="C93" s="74" t="s">
        <v>261</v>
      </c>
      <c r="D93" s="75">
        <v>34800</v>
      </c>
      <c r="E93" s="76">
        <v>29900</v>
      </c>
      <c r="F93" s="77">
        <f t="shared" si="2"/>
        <v>4900</v>
      </c>
    </row>
    <row r="94" spans="1:6" ht="18.75" customHeight="1" x14ac:dyDescent="0.3">
      <c r="A94" s="72" t="s">
        <v>165</v>
      </c>
      <c r="B94" s="73" t="s">
        <v>136</v>
      </c>
      <c r="C94" s="74" t="s">
        <v>262</v>
      </c>
      <c r="D94" s="75">
        <v>14800</v>
      </c>
      <c r="E94" s="76">
        <v>9900</v>
      </c>
      <c r="F94" s="77">
        <f t="shared" si="2"/>
        <v>4900</v>
      </c>
    </row>
    <row r="95" spans="1:6" ht="18.75" customHeight="1" x14ac:dyDescent="0.3">
      <c r="A95" s="72" t="s">
        <v>167</v>
      </c>
      <c r="B95" s="73" t="s">
        <v>136</v>
      </c>
      <c r="C95" s="74" t="s">
        <v>263</v>
      </c>
      <c r="D95" s="75">
        <v>14800</v>
      </c>
      <c r="E95" s="76">
        <v>9900</v>
      </c>
      <c r="F95" s="77">
        <f t="shared" si="2"/>
        <v>4900</v>
      </c>
    </row>
    <row r="96" spans="1:6" ht="18.75" customHeight="1" x14ac:dyDescent="0.3">
      <c r="A96" s="72" t="s">
        <v>169</v>
      </c>
      <c r="B96" s="73" t="s">
        <v>136</v>
      </c>
      <c r="C96" s="74" t="s">
        <v>264</v>
      </c>
      <c r="D96" s="75">
        <v>14800</v>
      </c>
      <c r="E96" s="76">
        <v>9900</v>
      </c>
      <c r="F96" s="77">
        <f t="shared" si="2"/>
        <v>4900</v>
      </c>
    </row>
    <row r="97" spans="1:6" ht="14.4" x14ac:dyDescent="0.3">
      <c r="A97" s="72" t="s">
        <v>173</v>
      </c>
      <c r="B97" s="73" t="s">
        <v>136</v>
      </c>
      <c r="C97" s="74" t="s">
        <v>265</v>
      </c>
      <c r="D97" s="75">
        <v>20000</v>
      </c>
      <c r="E97" s="76">
        <v>20000</v>
      </c>
      <c r="F97" s="77" t="str">
        <f t="shared" si="2"/>
        <v>-</v>
      </c>
    </row>
    <row r="98" spans="1:6" ht="14.4" x14ac:dyDescent="0.3">
      <c r="A98" s="72" t="s">
        <v>175</v>
      </c>
      <c r="B98" s="73" t="s">
        <v>136</v>
      </c>
      <c r="C98" s="74" t="s">
        <v>266</v>
      </c>
      <c r="D98" s="75">
        <v>20000</v>
      </c>
      <c r="E98" s="76">
        <v>20000</v>
      </c>
      <c r="F98" s="77" t="str">
        <f t="shared" si="2"/>
        <v>-</v>
      </c>
    </row>
    <row r="99" spans="1:6" ht="14.4" x14ac:dyDescent="0.3">
      <c r="A99" s="72" t="s">
        <v>181</v>
      </c>
      <c r="B99" s="73" t="s">
        <v>136</v>
      </c>
      <c r="C99" s="74" t="s">
        <v>267</v>
      </c>
      <c r="D99" s="75">
        <v>20000</v>
      </c>
      <c r="E99" s="76">
        <v>20000</v>
      </c>
      <c r="F99" s="77" t="str">
        <f t="shared" si="2"/>
        <v>-</v>
      </c>
    </row>
    <row r="100" spans="1:6" ht="14.4" x14ac:dyDescent="0.3">
      <c r="A100" s="72" t="s">
        <v>268</v>
      </c>
      <c r="B100" s="73" t="s">
        <v>136</v>
      </c>
      <c r="C100" s="74" t="s">
        <v>269</v>
      </c>
      <c r="D100" s="75">
        <v>153500</v>
      </c>
      <c r="E100" s="76">
        <v>85417.93</v>
      </c>
      <c r="F100" s="77">
        <f t="shared" si="2"/>
        <v>68082.070000000007</v>
      </c>
    </row>
    <row r="101" spans="1:6" ht="14.4" x14ac:dyDescent="0.3">
      <c r="A101" s="72" t="s">
        <v>270</v>
      </c>
      <c r="B101" s="73" t="s">
        <v>136</v>
      </c>
      <c r="C101" s="74" t="s">
        <v>271</v>
      </c>
      <c r="D101" s="75">
        <v>153500</v>
      </c>
      <c r="E101" s="76">
        <v>85417.93</v>
      </c>
      <c r="F101" s="77">
        <f t="shared" si="2"/>
        <v>68082.070000000007</v>
      </c>
    </row>
    <row r="102" spans="1:6" ht="28.2" customHeight="1" x14ac:dyDescent="0.3">
      <c r="A102" s="72" t="s">
        <v>183</v>
      </c>
      <c r="B102" s="73" t="s">
        <v>136</v>
      </c>
      <c r="C102" s="74" t="s">
        <v>272</v>
      </c>
      <c r="D102" s="75">
        <v>153500</v>
      </c>
      <c r="E102" s="76">
        <v>85417.93</v>
      </c>
      <c r="F102" s="77">
        <f t="shared" si="2"/>
        <v>68082.070000000007</v>
      </c>
    </row>
    <row r="103" spans="1:6" ht="14.4" x14ac:dyDescent="0.3">
      <c r="A103" s="72" t="s">
        <v>185</v>
      </c>
      <c r="B103" s="73" t="s">
        <v>136</v>
      </c>
      <c r="C103" s="74" t="s">
        <v>273</v>
      </c>
      <c r="D103" s="75">
        <v>153500</v>
      </c>
      <c r="E103" s="76">
        <v>85417.93</v>
      </c>
      <c r="F103" s="77">
        <f t="shared" si="2"/>
        <v>68082.070000000007</v>
      </c>
    </row>
    <row r="104" spans="1:6" ht="46.95" customHeight="1" x14ac:dyDescent="0.3">
      <c r="A104" s="72" t="s">
        <v>274</v>
      </c>
      <c r="B104" s="73" t="s">
        <v>136</v>
      </c>
      <c r="C104" s="74" t="s">
        <v>275</v>
      </c>
      <c r="D104" s="75">
        <v>153500</v>
      </c>
      <c r="E104" s="76">
        <v>85417.93</v>
      </c>
      <c r="F104" s="77">
        <f t="shared" si="2"/>
        <v>68082.070000000007</v>
      </c>
    </row>
    <row r="105" spans="1:6" ht="46.95" customHeight="1" x14ac:dyDescent="0.3">
      <c r="A105" s="72" t="s">
        <v>150</v>
      </c>
      <c r="B105" s="73" t="s">
        <v>136</v>
      </c>
      <c r="C105" s="74" t="s">
        <v>276</v>
      </c>
      <c r="D105" s="75">
        <v>153500</v>
      </c>
      <c r="E105" s="76">
        <v>85417.93</v>
      </c>
      <c r="F105" s="77">
        <f t="shared" si="2"/>
        <v>68082.070000000007</v>
      </c>
    </row>
    <row r="106" spans="1:6" ht="18.75" customHeight="1" x14ac:dyDescent="0.3">
      <c r="A106" s="72" t="s">
        <v>152</v>
      </c>
      <c r="B106" s="73" t="s">
        <v>136</v>
      </c>
      <c r="C106" s="74" t="s">
        <v>277</v>
      </c>
      <c r="D106" s="75">
        <v>153500</v>
      </c>
      <c r="E106" s="76">
        <v>85417.93</v>
      </c>
      <c r="F106" s="77">
        <f t="shared" si="2"/>
        <v>68082.070000000007</v>
      </c>
    </row>
    <row r="107" spans="1:6" ht="18.75" customHeight="1" x14ac:dyDescent="0.3">
      <c r="A107" s="72" t="s">
        <v>154</v>
      </c>
      <c r="B107" s="73" t="s">
        <v>136</v>
      </c>
      <c r="C107" s="74" t="s">
        <v>278</v>
      </c>
      <c r="D107" s="75">
        <v>117900</v>
      </c>
      <c r="E107" s="76">
        <v>65452.31</v>
      </c>
      <c r="F107" s="77">
        <f t="shared" si="2"/>
        <v>52447.69</v>
      </c>
    </row>
    <row r="108" spans="1:6" ht="28.2" customHeight="1" x14ac:dyDescent="0.3">
      <c r="A108" s="72" t="s">
        <v>158</v>
      </c>
      <c r="B108" s="73" t="s">
        <v>136</v>
      </c>
      <c r="C108" s="74" t="s">
        <v>279</v>
      </c>
      <c r="D108" s="75">
        <v>35600</v>
      </c>
      <c r="E108" s="76">
        <v>19965.62</v>
      </c>
      <c r="F108" s="77">
        <f t="shared" si="2"/>
        <v>15634.380000000001</v>
      </c>
    </row>
    <row r="109" spans="1:6" ht="18.75" customHeight="1" x14ac:dyDescent="0.3">
      <c r="A109" s="72" t="s">
        <v>280</v>
      </c>
      <c r="B109" s="73" t="s">
        <v>136</v>
      </c>
      <c r="C109" s="74" t="s">
        <v>281</v>
      </c>
      <c r="D109" s="75">
        <v>13700</v>
      </c>
      <c r="E109" s="76">
        <v>13690</v>
      </c>
      <c r="F109" s="77">
        <f t="shared" si="2"/>
        <v>10</v>
      </c>
    </row>
    <row r="110" spans="1:6" ht="28.2" customHeight="1" x14ac:dyDescent="0.3">
      <c r="A110" s="72" t="s">
        <v>282</v>
      </c>
      <c r="B110" s="73" t="s">
        <v>136</v>
      </c>
      <c r="C110" s="74" t="s">
        <v>283</v>
      </c>
      <c r="D110" s="75">
        <v>13700</v>
      </c>
      <c r="E110" s="76">
        <v>13690</v>
      </c>
      <c r="F110" s="77">
        <f t="shared" si="2"/>
        <v>10</v>
      </c>
    </row>
    <row r="111" spans="1:6" ht="46.95" customHeight="1" x14ac:dyDescent="0.3">
      <c r="A111" s="72" t="s">
        <v>284</v>
      </c>
      <c r="B111" s="73" t="s">
        <v>136</v>
      </c>
      <c r="C111" s="74" t="s">
        <v>285</v>
      </c>
      <c r="D111" s="75">
        <v>13700</v>
      </c>
      <c r="E111" s="76">
        <v>13690</v>
      </c>
      <c r="F111" s="77">
        <f t="shared" ref="F111:F142" si="3">IF(OR(D111="-",IF(E111="-",0,E111)&gt;=IF(D111="-",0,D111)),"-",IF(D111="-",0,D111)-IF(E111="-",0,E111))</f>
        <v>10</v>
      </c>
    </row>
    <row r="112" spans="1:6" ht="14.4" x14ac:dyDescent="0.3">
      <c r="A112" s="72" t="s">
        <v>286</v>
      </c>
      <c r="B112" s="73" t="s">
        <v>136</v>
      </c>
      <c r="C112" s="74" t="s">
        <v>287</v>
      </c>
      <c r="D112" s="75">
        <v>10000</v>
      </c>
      <c r="E112" s="76">
        <v>9990</v>
      </c>
      <c r="F112" s="77">
        <f t="shared" si="3"/>
        <v>10</v>
      </c>
    </row>
    <row r="113" spans="1:6" ht="65.849999999999994" customHeight="1" x14ac:dyDescent="0.3">
      <c r="A113" s="78" t="s">
        <v>288</v>
      </c>
      <c r="B113" s="73" t="s">
        <v>136</v>
      </c>
      <c r="C113" s="74" t="s">
        <v>289</v>
      </c>
      <c r="D113" s="75">
        <v>10000</v>
      </c>
      <c r="E113" s="76">
        <v>9990</v>
      </c>
      <c r="F113" s="77">
        <f t="shared" si="3"/>
        <v>10</v>
      </c>
    </row>
    <row r="114" spans="1:6" ht="18.75" customHeight="1" x14ac:dyDescent="0.3">
      <c r="A114" s="72" t="s">
        <v>165</v>
      </c>
      <c r="B114" s="73" t="s">
        <v>136</v>
      </c>
      <c r="C114" s="74" t="s">
        <v>290</v>
      </c>
      <c r="D114" s="75">
        <v>10000</v>
      </c>
      <c r="E114" s="76">
        <v>9990</v>
      </c>
      <c r="F114" s="77">
        <f t="shared" si="3"/>
        <v>10</v>
      </c>
    </row>
    <row r="115" spans="1:6" ht="18.75" customHeight="1" x14ac:dyDescent="0.3">
      <c r="A115" s="72" t="s">
        <v>167</v>
      </c>
      <c r="B115" s="73" t="s">
        <v>136</v>
      </c>
      <c r="C115" s="74" t="s">
        <v>291</v>
      </c>
      <c r="D115" s="75">
        <v>10000</v>
      </c>
      <c r="E115" s="76">
        <v>9990</v>
      </c>
      <c r="F115" s="77">
        <f t="shared" si="3"/>
        <v>10</v>
      </c>
    </row>
    <row r="116" spans="1:6" ht="18.75" customHeight="1" x14ac:dyDescent="0.3">
      <c r="A116" s="72" t="s">
        <v>169</v>
      </c>
      <c r="B116" s="73" t="s">
        <v>136</v>
      </c>
      <c r="C116" s="74" t="s">
        <v>292</v>
      </c>
      <c r="D116" s="75">
        <v>10000</v>
      </c>
      <c r="E116" s="76">
        <v>9990</v>
      </c>
      <c r="F116" s="77">
        <f t="shared" si="3"/>
        <v>10</v>
      </c>
    </row>
    <row r="117" spans="1:6" ht="14.4" x14ac:dyDescent="0.3">
      <c r="A117" s="72" t="s">
        <v>293</v>
      </c>
      <c r="B117" s="73" t="s">
        <v>136</v>
      </c>
      <c r="C117" s="74" t="s">
        <v>294</v>
      </c>
      <c r="D117" s="75">
        <v>3700</v>
      </c>
      <c r="E117" s="76">
        <v>3700</v>
      </c>
      <c r="F117" s="77" t="str">
        <f t="shared" si="3"/>
        <v>-</v>
      </c>
    </row>
    <row r="118" spans="1:6" ht="65.849999999999994" customHeight="1" x14ac:dyDescent="0.3">
      <c r="A118" s="78" t="s">
        <v>295</v>
      </c>
      <c r="B118" s="73" t="s">
        <v>136</v>
      </c>
      <c r="C118" s="74" t="s">
        <v>296</v>
      </c>
      <c r="D118" s="75">
        <v>3700</v>
      </c>
      <c r="E118" s="76">
        <v>3700</v>
      </c>
      <c r="F118" s="77" t="str">
        <f t="shared" si="3"/>
        <v>-</v>
      </c>
    </row>
    <row r="119" spans="1:6" ht="18.75" customHeight="1" x14ac:dyDescent="0.3">
      <c r="A119" s="72" t="s">
        <v>165</v>
      </c>
      <c r="B119" s="73" t="s">
        <v>136</v>
      </c>
      <c r="C119" s="74" t="s">
        <v>297</v>
      </c>
      <c r="D119" s="75">
        <v>3700</v>
      </c>
      <c r="E119" s="76">
        <v>3700</v>
      </c>
      <c r="F119" s="77" t="str">
        <f t="shared" si="3"/>
        <v>-</v>
      </c>
    </row>
    <row r="120" spans="1:6" ht="18.75" customHeight="1" x14ac:dyDescent="0.3">
      <c r="A120" s="72" t="s">
        <v>167</v>
      </c>
      <c r="B120" s="73" t="s">
        <v>136</v>
      </c>
      <c r="C120" s="74" t="s">
        <v>298</v>
      </c>
      <c r="D120" s="75">
        <v>3700</v>
      </c>
      <c r="E120" s="76">
        <v>3700</v>
      </c>
      <c r="F120" s="77" t="str">
        <f t="shared" si="3"/>
        <v>-</v>
      </c>
    </row>
    <row r="121" spans="1:6" ht="18.75" customHeight="1" x14ac:dyDescent="0.3">
      <c r="A121" s="72" t="s">
        <v>169</v>
      </c>
      <c r="B121" s="73" t="s">
        <v>136</v>
      </c>
      <c r="C121" s="74" t="s">
        <v>299</v>
      </c>
      <c r="D121" s="75">
        <v>3700</v>
      </c>
      <c r="E121" s="76">
        <v>3700</v>
      </c>
      <c r="F121" s="77" t="str">
        <f t="shared" si="3"/>
        <v>-</v>
      </c>
    </row>
    <row r="122" spans="1:6" ht="14.4" x14ac:dyDescent="0.3">
      <c r="A122" s="72" t="s">
        <v>300</v>
      </c>
      <c r="B122" s="73" t="s">
        <v>136</v>
      </c>
      <c r="C122" s="74" t="s">
        <v>301</v>
      </c>
      <c r="D122" s="75">
        <v>3238600</v>
      </c>
      <c r="E122" s="76">
        <v>534754.56000000006</v>
      </c>
      <c r="F122" s="77">
        <f t="shared" si="3"/>
        <v>2703845.44</v>
      </c>
    </row>
    <row r="123" spans="1:6" ht="14.4" x14ac:dyDescent="0.3">
      <c r="A123" s="72" t="s">
        <v>302</v>
      </c>
      <c r="B123" s="73" t="s">
        <v>136</v>
      </c>
      <c r="C123" s="74" t="s">
        <v>303</v>
      </c>
      <c r="D123" s="75">
        <v>3238600</v>
      </c>
      <c r="E123" s="76">
        <v>534754.56000000006</v>
      </c>
      <c r="F123" s="77">
        <f t="shared" si="3"/>
        <v>2703845.44</v>
      </c>
    </row>
    <row r="124" spans="1:6" ht="37.65" customHeight="1" x14ac:dyDescent="0.3">
      <c r="A124" s="72" t="s">
        <v>213</v>
      </c>
      <c r="B124" s="73" t="s">
        <v>136</v>
      </c>
      <c r="C124" s="74" t="s">
        <v>304</v>
      </c>
      <c r="D124" s="75">
        <v>3063200</v>
      </c>
      <c r="E124" s="76">
        <v>431724.56</v>
      </c>
      <c r="F124" s="77">
        <f t="shared" si="3"/>
        <v>2631475.44</v>
      </c>
    </row>
    <row r="125" spans="1:6" ht="14.4" x14ac:dyDescent="0.3">
      <c r="A125" s="72" t="s">
        <v>305</v>
      </c>
      <c r="B125" s="73" t="s">
        <v>136</v>
      </c>
      <c r="C125" s="74" t="s">
        <v>306</v>
      </c>
      <c r="D125" s="75">
        <v>3063200</v>
      </c>
      <c r="E125" s="76">
        <v>431724.56</v>
      </c>
      <c r="F125" s="77">
        <f t="shared" si="3"/>
        <v>2631475.44</v>
      </c>
    </row>
    <row r="126" spans="1:6" ht="46.95" customHeight="1" x14ac:dyDescent="0.3">
      <c r="A126" s="72" t="s">
        <v>307</v>
      </c>
      <c r="B126" s="73" t="s">
        <v>136</v>
      </c>
      <c r="C126" s="74" t="s">
        <v>308</v>
      </c>
      <c r="D126" s="75">
        <v>469900</v>
      </c>
      <c r="E126" s="76">
        <v>182944.68</v>
      </c>
      <c r="F126" s="77">
        <f t="shared" si="3"/>
        <v>286955.32</v>
      </c>
    </row>
    <row r="127" spans="1:6" ht="18.75" customHeight="1" x14ac:dyDescent="0.3">
      <c r="A127" s="72" t="s">
        <v>165</v>
      </c>
      <c r="B127" s="73" t="s">
        <v>136</v>
      </c>
      <c r="C127" s="74" t="s">
        <v>309</v>
      </c>
      <c r="D127" s="75">
        <v>469900</v>
      </c>
      <c r="E127" s="76">
        <v>182944.68</v>
      </c>
      <c r="F127" s="77">
        <f t="shared" si="3"/>
        <v>286955.32</v>
      </c>
    </row>
    <row r="128" spans="1:6" ht="18.75" customHeight="1" x14ac:dyDescent="0.3">
      <c r="A128" s="72" t="s">
        <v>167</v>
      </c>
      <c r="B128" s="73" t="s">
        <v>136</v>
      </c>
      <c r="C128" s="74" t="s">
        <v>310</v>
      </c>
      <c r="D128" s="75">
        <v>469900</v>
      </c>
      <c r="E128" s="76">
        <v>182944.68</v>
      </c>
      <c r="F128" s="77">
        <f t="shared" si="3"/>
        <v>286955.32</v>
      </c>
    </row>
    <row r="129" spans="1:6" ht="18.75" customHeight="1" x14ac:dyDescent="0.3">
      <c r="A129" s="72" t="s">
        <v>169</v>
      </c>
      <c r="B129" s="73" t="s">
        <v>136</v>
      </c>
      <c r="C129" s="74" t="s">
        <v>311</v>
      </c>
      <c r="D129" s="75">
        <v>69900</v>
      </c>
      <c r="E129" s="76">
        <v>20000</v>
      </c>
      <c r="F129" s="77">
        <f t="shared" si="3"/>
        <v>49900</v>
      </c>
    </row>
    <row r="130" spans="1:6" ht="14.4" x14ac:dyDescent="0.3">
      <c r="A130" s="72" t="s">
        <v>171</v>
      </c>
      <c r="B130" s="73" t="s">
        <v>136</v>
      </c>
      <c r="C130" s="74" t="s">
        <v>312</v>
      </c>
      <c r="D130" s="75">
        <v>400000</v>
      </c>
      <c r="E130" s="76">
        <v>162944.68</v>
      </c>
      <c r="F130" s="77">
        <f t="shared" si="3"/>
        <v>237055.32</v>
      </c>
    </row>
    <row r="131" spans="1:6" ht="46.95" customHeight="1" x14ac:dyDescent="0.3">
      <c r="A131" s="72" t="s">
        <v>313</v>
      </c>
      <c r="B131" s="73" t="s">
        <v>136</v>
      </c>
      <c r="C131" s="74" t="s">
        <v>314</v>
      </c>
      <c r="D131" s="75">
        <v>6000</v>
      </c>
      <c r="E131" s="76">
        <v>1997.98</v>
      </c>
      <c r="F131" s="77">
        <f t="shared" si="3"/>
        <v>4002.02</v>
      </c>
    </row>
    <row r="132" spans="1:6" ht="18.75" customHeight="1" x14ac:dyDescent="0.3">
      <c r="A132" s="72" t="s">
        <v>165</v>
      </c>
      <c r="B132" s="73" t="s">
        <v>136</v>
      </c>
      <c r="C132" s="74" t="s">
        <v>315</v>
      </c>
      <c r="D132" s="75">
        <v>6000</v>
      </c>
      <c r="E132" s="76">
        <v>1997.98</v>
      </c>
      <c r="F132" s="77">
        <f t="shared" si="3"/>
        <v>4002.02</v>
      </c>
    </row>
    <row r="133" spans="1:6" ht="18.75" customHeight="1" x14ac:dyDescent="0.3">
      <c r="A133" s="72" t="s">
        <v>167</v>
      </c>
      <c r="B133" s="73" t="s">
        <v>136</v>
      </c>
      <c r="C133" s="74" t="s">
        <v>316</v>
      </c>
      <c r="D133" s="75">
        <v>6000</v>
      </c>
      <c r="E133" s="76">
        <v>1997.98</v>
      </c>
      <c r="F133" s="77">
        <f t="shared" si="3"/>
        <v>4002.02</v>
      </c>
    </row>
    <row r="134" spans="1:6" ht="18.75" customHeight="1" x14ac:dyDescent="0.3">
      <c r="A134" s="72" t="s">
        <v>169</v>
      </c>
      <c r="B134" s="73" t="s">
        <v>136</v>
      </c>
      <c r="C134" s="74" t="s">
        <v>317</v>
      </c>
      <c r="D134" s="75">
        <v>6000</v>
      </c>
      <c r="E134" s="76">
        <v>1997.98</v>
      </c>
      <c r="F134" s="77">
        <f t="shared" si="3"/>
        <v>4002.02</v>
      </c>
    </row>
    <row r="135" spans="1:6" ht="46.95" customHeight="1" x14ac:dyDescent="0.3">
      <c r="A135" s="72" t="s">
        <v>318</v>
      </c>
      <c r="B135" s="73" t="s">
        <v>136</v>
      </c>
      <c r="C135" s="74" t="s">
        <v>319</v>
      </c>
      <c r="D135" s="75">
        <v>472800</v>
      </c>
      <c r="E135" s="76">
        <v>246781.9</v>
      </c>
      <c r="F135" s="77">
        <f t="shared" si="3"/>
        <v>226018.1</v>
      </c>
    </row>
    <row r="136" spans="1:6" ht="18.75" customHeight="1" x14ac:dyDescent="0.3">
      <c r="A136" s="72" t="s">
        <v>165</v>
      </c>
      <c r="B136" s="73" t="s">
        <v>136</v>
      </c>
      <c r="C136" s="74" t="s">
        <v>320</v>
      </c>
      <c r="D136" s="75">
        <v>472800</v>
      </c>
      <c r="E136" s="76">
        <v>246781.9</v>
      </c>
      <c r="F136" s="77">
        <f t="shared" si="3"/>
        <v>226018.1</v>
      </c>
    </row>
    <row r="137" spans="1:6" ht="18.75" customHeight="1" x14ac:dyDescent="0.3">
      <c r="A137" s="72" t="s">
        <v>167</v>
      </c>
      <c r="B137" s="73" t="s">
        <v>136</v>
      </c>
      <c r="C137" s="74" t="s">
        <v>321</v>
      </c>
      <c r="D137" s="75">
        <v>472800</v>
      </c>
      <c r="E137" s="76">
        <v>246781.9</v>
      </c>
      <c r="F137" s="77">
        <f t="shared" si="3"/>
        <v>226018.1</v>
      </c>
    </row>
    <row r="138" spans="1:6" ht="18.75" customHeight="1" x14ac:dyDescent="0.3">
      <c r="A138" s="72" t="s">
        <v>169</v>
      </c>
      <c r="B138" s="73" t="s">
        <v>136</v>
      </c>
      <c r="C138" s="74" t="s">
        <v>322</v>
      </c>
      <c r="D138" s="75">
        <v>472800</v>
      </c>
      <c r="E138" s="76">
        <v>246781.9</v>
      </c>
      <c r="F138" s="77">
        <f t="shared" si="3"/>
        <v>226018.1</v>
      </c>
    </row>
    <row r="139" spans="1:6" ht="93.9" customHeight="1" x14ac:dyDescent="0.3">
      <c r="A139" s="78" t="s">
        <v>323</v>
      </c>
      <c r="B139" s="73" t="s">
        <v>136</v>
      </c>
      <c r="C139" s="74" t="s">
        <v>324</v>
      </c>
      <c r="D139" s="75">
        <v>30000</v>
      </c>
      <c r="E139" s="76" t="s">
        <v>45</v>
      </c>
      <c r="F139" s="77">
        <f t="shared" si="3"/>
        <v>30000</v>
      </c>
    </row>
    <row r="140" spans="1:6" ht="18.75" customHeight="1" x14ac:dyDescent="0.3">
      <c r="A140" s="72" t="s">
        <v>165</v>
      </c>
      <c r="B140" s="73" t="s">
        <v>136</v>
      </c>
      <c r="C140" s="74" t="s">
        <v>325</v>
      </c>
      <c r="D140" s="75">
        <v>30000</v>
      </c>
      <c r="E140" s="76" t="s">
        <v>45</v>
      </c>
      <c r="F140" s="77">
        <f t="shared" si="3"/>
        <v>30000</v>
      </c>
    </row>
    <row r="141" spans="1:6" ht="18.75" customHeight="1" x14ac:dyDescent="0.3">
      <c r="A141" s="72" t="s">
        <v>167</v>
      </c>
      <c r="B141" s="73" t="s">
        <v>136</v>
      </c>
      <c r="C141" s="74" t="s">
        <v>326</v>
      </c>
      <c r="D141" s="75">
        <v>30000</v>
      </c>
      <c r="E141" s="76" t="s">
        <v>45</v>
      </c>
      <c r="F141" s="77">
        <f t="shared" si="3"/>
        <v>30000</v>
      </c>
    </row>
    <row r="142" spans="1:6" ht="18.75" customHeight="1" x14ac:dyDescent="0.3">
      <c r="A142" s="72" t="s">
        <v>169</v>
      </c>
      <c r="B142" s="73" t="s">
        <v>136</v>
      </c>
      <c r="C142" s="74" t="s">
        <v>327</v>
      </c>
      <c r="D142" s="75">
        <v>30000</v>
      </c>
      <c r="E142" s="76" t="s">
        <v>45</v>
      </c>
      <c r="F142" s="77">
        <f t="shared" si="3"/>
        <v>30000</v>
      </c>
    </row>
    <row r="143" spans="1:6" ht="93.9" customHeight="1" x14ac:dyDescent="0.3">
      <c r="A143" s="78" t="s">
        <v>328</v>
      </c>
      <c r="B143" s="73" t="s">
        <v>136</v>
      </c>
      <c r="C143" s="74" t="s">
        <v>329</v>
      </c>
      <c r="D143" s="75">
        <v>2084500</v>
      </c>
      <c r="E143" s="76" t="s">
        <v>45</v>
      </c>
      <c r="F143" s="77">
        <f t="shared" ref="F143:F174" si="4">IF(OR(D143="-",IF(E143="-",0,E143)&gt;=IF(D143="-",0,D143)),"-",IF(D143="-",0,D143)-IF(E143="-",0,E143))</f>
        <v>2084500</v>
      </c>
    </row>
    <row r="144" spans="1:6" ht="18.75" customHeight="1" x14ac:dyDescent="0.3">
      <c r="A144" s="72" t="s">
        <v>165</v>
      </c>
      <c r="B144" s="73" t="s">
        <v>136</v>
      </c>
      <c r="C144" s="74" t="s">
        <v>330</v>
      </c>
      <c r="D144" s="75">
        <v>2084500</v>
      </c>
      <c r="E144" s="76" t="s">
        <v>45</v>
      </c>
      <c r="F144" s="77">
        <f t="shared" si="4"/>
        <v>2084500</v>
      </c>
    </row>
    <row r="145" spans="1:6" ht="18.75" customHeight="1" x14ac:dyDescent="0.3">
      <c r="A145" s="72" t="s">
        <v>167</v>
      </c>
      <c r="B145" s="73" t="s">
        <v>136</v>
      </c>
      <c r="C145" s="74" t="s">
        <v>331</v>
      </c>
      <c r="D145" s="75">
        <v>2084500</v>
      </c>
      <c r="E145" s="76" t="s">
        <v>45</v>
      </c>
      <c r="F145" s="77">
        <f t="shared" si="4"/>
        <v>2084500</v>
      </c>
    </row>
    <row r="146" spans="1:6" ht="18.75" customHeight="1" x14ac:dyDescent="0.3">
      <c r="A146" s="72" t="s">
        <v>169</v>
      </c>
      <c r="B146" s="73" t="s">
        <v>136</v>
      </c>
      <c r="C146" s="74" t="s">
        <v>332</v>
      </c>
      <c r="D146" s="75">
        <v>2084500</v>
      </c>
      <c r="E146" s="76" t="s">
        <v>45</v>
      </c>
      <c r="F146" s="77">
        <f t="shared" si="4"/>
        <v>2084500</v>
      </c>
    </row>
    <row r="147" spans="1:6" ht="28.2" customHeight="1" x14ac:dyDescent="0.3">
      <c r="A147" s="72" t="s">
        <v>333</v>
      </c>
      <c r="B147" s="73" t="s">
        <v>136</v>
      </c>
      <c r="C147" s="74" t="s">
        <v>334</v>
      </c>
      <c r="D147" s="75">
        <v>135400</v>
      </c>
      <c r="E147" s="76">
        <v>63030</v>
      </c>
      <c r="F147" s="77">
        <f t="shared" si="4"/>
        <v>72370</v>
      </c>
    </row>
    <row r="148" spans="1:6" ht="14.4" x14ac:dyDescent="0.3">
      <c r="A148" s="72" t="s">
        <v>335</v>
      </c>
      <c r="B148" s="73" t="s">
        <v>136</v>
      </c>
      <c r="C148" s="74" t="s">
        <v>336</v>
      </c>
      <c r="D148" s="75">
        <v>135400</v>
      </c>
      <c r="E148" s="76">
        <v>63030</v>
      </c>
      <c r="F148" s="77">
        <f t="shared" si="4"/>
        <v>72370</v>
      </c>
    </row>
    <row r="149" spans="1:6" ht="46.95" customHeight="1" x14ac:dyDescent="0.3">
      <c r="A149" s="72" t="s">
        <v>337</v>
      </c>
      <c r="B149" s="73" t="s">
        <v>136</v>
      </c>
      <c r="C149" s="74" t="s">
        <v>338</v>
      </c>
      <c r="D149" s="75">
        <v>135400</v>
      </c>
      <c r="E149" s="76">
        <v>63030</v>
      </c>
      <c r="F149" s="77">
        <f t="shared" si="4"/>
        <v>72370</v>
      </c>
    </row>
    <row r="150" spans="1:6" ht="18.75" customHeight="1" x14ac:dyDescent="0.3">
      <c r="A150" s="72" t="s">
        <v>165</v>
      </c>
      <c r="B150" s="73" t="s">
        <v>136</v>
      </c>
      <c r="C150" s="74" t="s">
        <v>339</v>
      </c>
      <c r="D150" s="75">
        <v>135400</v>
      </c>
      <c r="E150" s="76">
        <v>63030</v>
      </c>
      <c r="F150" s="77">
        <f t="shared" si="4"/>
        <v>72370</v>
      </c>
    </row>
    <row r="151" spans="1:6" ht="18.75" customHeight="1" x14ac:dyDescent="0.3">
      <c r="A151" s="72" t="s">
        <v>167</v>
      </c>
      <c r="B151" s="73" t="s">
        <v>136</v>
      </c>
      <c r="C151" s="74" t="s">
        <v>340</v>
      </c>
      <c r="D151" s="75">
        <v>135400</v>
      </c>
      <c r="E151" s="76">
        <v>63030</v>
      </c>
      <c r="F151" s="77">
        <f t="shared" si="4"/>
        <v>72370</v>
      </c>
    </row>
    <row r="152" spans="1:6" ht="18.75" customHeight="1" x14ac:dyDescent="0.3">
      <c r="A152" s="72" t="s">
        <v>169</v>
      </c>
      <c r="B152" s="73" t="s">
        <v>136</v>
      </c>
      <c r="C152" s="74" t="s">
        <v>341</v>
      </c>
      <c r="D152" s="75">
        <v>135400</v>
      </c>
      <c r="E152" s="76">
        <v>63030</v>
      </c>
      <c r="F152" s="77">
        <f t="shared" si="4"/>
        <v>72370</v>
      </c>
    </row>
    <row r="153" spans="1:6" ht="28.2" customHeight="1" x14ac:dyDescent="0.3">
      <c r="A153" s="72" t="s">
        <v>342</v>
      </c>
      <c r="B153" s="73" t="s">
        <v>136</v>
      </c>
      <c r="C153" s="74" t="s">
        <v>343</v>
      </c>
      <c r="D153" s="75">
        <v>40000</v>
      </c>
      <c r="E153" s="76">
        <v>40000</v>
      </c>
      <c r="F153" s="77" t="str">
        <f t="shared" si="4"/>
        <v>-</v>
      </c>
    </row>
    <row r="154" spans="1:6" ht="18.75" customHeight="1" x14ac:dyDescent="0.3">
      <c r="A154" s="72" t="s">
        <v>344</v>
      </c>
      <c r="B154" s="73" t="s">
        <v>136</v>
      </c>
      <c r="C154" s="74" t="s">
        <v>345</v>
      </c>
      <c r="D154" s="75">
        <v>40000</v>
      </c>
      <c r="E154" s="76">
        <v>40000</v>
      </c>
      <c r="F154" s="77" t="str">
        <f t="shared" si="4"/>
        <v>-</v>
      </c>
    </row>
    <row r="155" spans="1:6" ht="75.150000000000006" customHeight="1" x14ac:dyDescent="0.3">
      <c r="A155" s="78" t="s">
        <v>346</v>
      </c>
      <c r="B155" s="73" t="s">
        <v>136</v>
      </c>
      <c r="C155" s="74" t="s">
        <v>347</v>
      </c>
      <c r="D155" s="75">
        <v>40000</v>
      </c>
      <c r="E155" s="76">
        <v>40000</v>
      </c>
      <c r="F155" s="77" t="str">
        <f t="shared" si="4"/>
        <v>-</v>
      </c>
    </row>
    <row r="156" spans="1:6" ht="18.75" customHeight="1" x14ac:dyDescent="0.3">
      <c r="A156" s="72" t="s">
        <v>165</v>
      </c>
      <c r="B156" s="73" t="s">
        <v>136</v>
      </c>
      <c r="C156" s="74" t="s">
        <v>348</v>
      </c>
      <c r="D156" s="75">
        <v>40000</v>
      </c>
      <c r="E156" s="76">
        <v>40000</v>
      </c>
      <c r="F156" s="77" t="str">
        <f t="shared" si="4"/>
        <v>-</v>
      </c>
    </row>
    <row r="157" spans="1:6" ht="18.75" customHeight="1" x14ac:dyDescent="0.3">
      <c r="A157" s="72" t="s">
        <v>167</v>
      </c>
      <c r="B157" s="73" t="s">
        <v>136</v>
      </c>
      <c r="C157" s="74" t="s">
        <v>349</v>
      </c>
      <c r="D157" s="75">
        <v>40000</v>
      </c>
      <c r="E157" s="76">
        <v>40000</v>
      </c>
      <c r="F157" s="77" t="str">
        <f t="shared" si="4"/>
        <v>-</v>
      </c>
    </row>
    <row r="158" spans="1:6" ht="18.75" customHeight="1" x14ac:dyDescent="0.3">
      <c r="A158" s="72" t="s">
        <v>169</v>
      </c>
      <c r="B158" s="73" t="s">
        <v>136</v>
      </c>
      <c r="C158" s="74" t="s">
        <v>350</v>
      </c>
      <c r="D158" s="75">
        <v>40000</v>
      </c>
      <c r="E158" s="76">
        <v>40000</v>
      </c>
      <c r="F158" s="77" t="str">
        <f t="shared" si="4"/>
        <v>-</v>
      </c>
    </row>
    <row r="159" spans="1:6" ht="14.4" x14ac:dyDescent="0.3">
      <c r="A159" s="72" t="s">
        <v>351</v>
      </c>
      <c r="B159" s="73" t="s">
        <v>136</v>
      </c>
      <c r="C159" s="74" t="s">
        <v>352</v>
      </c>
      <c r="D159" s="75">
        <v>7000</v>
      </c>
      <c r="E159" s="76">
        <v>3000</v>
      </c>
      <c r="F159" s="77">
        <f t="shared" si="4"/>
        <v>4000</v>
      </c>
    </row>
    <row r="160" spans="1:6" ht="18.75" customHeight="1" x14ac:dyDescent="0.3">
      <c r="A160" s="72" t="s">
        <v>353</v>
      </c>
      <c r="B160" s="73" t="s">
        <v>136</v>
      </c>
      <c r="C160" s="74" t="s">
        <v>354</v>
      </c>
      <c r="D160" s="75">
        <v>7000</v>
      </c>
      <c r="E160" s="76">
        <v>3000</v>
      </c>
      <c r="F160" s="77">
        <f t="shared" si="4"/>
        <v>4000</v>
      </c>
    </row>
    <row r="161" spans="1:6" ht="37.65" customHeight="1" x14ac:dyDescent="0.3">
      <c r="A161" s="72" t="s">
        <v>144</v>
      </c>
      <c r="B161" s="73" t="s">
        <v>136</v>
      </c>
      <c r="C161" s="74" t="s">
        <v>355</v>
      </c>
      <c r="D161" s="75">
        <v>7000</v>
      </c>
      <c r="E161" s="76">
        <v>3000</v>
      </c>
      <c r="F161" s="77">
        <f t="shared" si="4"/>
        <v>4000</v>
      </c>
    </row>
    <row r="162" spans="1:6" ht="18.75" customHeight="1" x14ac:dyDescent="0.3">
      <c r="A162" s="72" t="s">
        <v>146</v>
      </c>
      <c r="B162" s="73" t="s">
        <v>136</v>
      </c>
      <c r="C162" s="74" t="s">
        <v>356</v>
      </c>
      <c r="D162" s="75">
        <v>7000</v>
      </c>
      <c r="E162" s="76">
        <v>3000</v>
      </c>
      <c r="F162" s="77">
        <f t="shared" si="4"/>
        <v>4000</v>
      </c>
    </row>
    <row r="163" spans="1:6" ht="84.6" customHeight="1" x14ac:dyDescent="0.3">
      <c r="A163" s="78" t="s">
        <v>160</v>
      </c>
      <c r="B163" s="73" t="s">
        <v>136</v>
      </c>
      <c r="C163" s="74" t="s">
        <v>357</v>
      </c>
      <c r="D163" s="75">
        <v>7000</v>
      </c>
      <c r="E163" s="76">
        <v>3000</v>
      </c>
      <c r="F163" s="77">
        <f t="shared" si="4"/>
        <v>4000</v>
      </c>
    </row>
    <row r="164" spans="1:6" ht="18.75" customHeight="1" x14ac:dyDescent="0.3">
      <c r="A164" s="72" t="s">
        <v>165</v>
      </c>
      <c r="B164" s="73" t="s">
        <v>136</v>
      </c>
      <c r="C164" s="74" t="s">
        <v>358</v>
      </c>
      <c r="D164" s="75">
        <v>7000</v>
      </c>
      <c r="E164" s="76">
        <v>3000</v>
      </c>
      <c r="F164" s="77">
        <f t="shared" si="4"/>
        <v>4000</v>
      </c>
    </row>
    <row r="165" spans="1:6" ht="18.75" customHeight="1" x14ac:dyDescent="0.3">
      <c r="A165" s="72" t="s">
        <v>167</v>
      </c>
      <c r="B165" s="73" t="s">
        <v>136</v>
      </c>
      <c r="C165" s="74" t="s">
        <v>359</v>
      </c>
      <c r="D165" s="75">
        <v>7000</v>
      </c>
      <c r="E165" s="76">
        <v>3000</v>
      </c>
      <c r="F165" s="77">
        <f t="shared" si="4"/>
        <v>4000</v>
      </c>
    </row>
    <row r="166" spans="1:6" ht="18.75" customHeight="1" x14ac:dyDescent="0.3">
      <c r="A166" s="72" t="s">
        <v>169</v>
      </c>
      <c r="B166" s="73" t="s">
        <v>136</v>
      </c>
      <c r="C166" s="74" t="s">
        <v>360</v>
      </c>
      <c r="D166" s="75">
        <v>7000</v>
      </c>
      <c r="E166" s="76">
        <v>3000</v>
      </c>
      <c r="F166" s="77">
        <f t="shared" si="4"/>
        <v>4000</v>
      </c>
    </row>
    <row r="167" spans="1:6" ht="14.4" x14ac:dyDescent="0.3">
      <c r="A167" s="72" t="s">
        <v>361</v>
      </c>
      <c r="B167" s="73" t="s">
        <v>136</v>
      </c>
      <c r="C167" s="74" t="s">
        <v>362</v>
      </c>
      <c r="D167" s="75">
        <v>4009000</v>
      </c>
      <c r="E167" s="76">
        <v>2717638.38</v>
      </c>
      <c r="F167" s="77">
        <f t="shared" si="4"/>
        <v>1291361.6200000001</v>
      </c>
    </row>
    <row r="168" spans="1:6" ht="14.4" x14ac:dyDescent="0.3">
      <c r="A168" s="72" t="s">
        <v>363</v>
      </c>
      <c r="B168" s="73" t="s">
        <v>136</v>
      </c>
      <c r="C168" s="74" t="s">
        <v>364</v>
      </c>
      <c r="D168" s="75">
        <v>4009000</v>
      </c>
      <c r="E168" s="76">
        <v>2717638.38</v>
      </c>
      <c r="F168" s="77">
        <f t="shared" si="4"/>
        <v>1291361.6200000001</v>
      </c>
    </row>
    <row r="169" spans="1:6" ht="18.75" customHeight="1" x14ac:dyDescent="0.3">
      <c r="A169" s="72" t="s">
        <v>365</v>
      </c>
      <c r="B169" s="73" t="s">
        <v>136</v>
      </c>
      <c r="C169" s="74" t="s">
        <v>366</v>
      </c>
      <c r="D169" s="75">
        <v>4009000</v>
      </c>
      <c r="E169" s="76">
        <v>2717638.38</v>
      </c>
      <c r="F169" s="77">
        <f t="shared" si="4"/>
        <v>1291361.6200000001</v>
      </c>
    </row>
    <row r="170" spans="1:6" ht="18.75" customHeight="1" x14ac:dyDescent="0.3">
      <c r="A170" s="72" t="s">
        <v>367</v>
      </c>
      <c r="B170" s="73" t="s">
        <v>136</v>
      </c>
      <c r="C170" s="74" t="s">
        <v>368</v>
      </c>
      <c r="D170" s="75">
        <v>4009000</v>
      </c>
      <c r="E170" s="76">
        <v>2717638.38</v>
      </c>
      <c r="F170" s="77">
        <f t="shared" si="4"/>
        <v>1291361.6200000001</v>
      </c>
    </row>
    <row r="171" spans="1:6" ht="65.849999999999994" customHeight="1" x14ac:dyDescent="0.3">
      <c r="A171" s="78" t="s">
        <v>369</v>
      </c>
      <c r="B171" s="73" t="s">
        <v>136</v>
      </c>
      <c r="C171" s="74" t="s">
        <v>370</v>
      </c>
      <c r="D171" s="75">
        <v>4009000</v>
      </c>
      <c r="E171" s="76">
        <v>2717638.38</v>
      </c>
      <c r="F171" s="77">
        <f t="shared" si="4"/>
        <v>1291361.6200000001</v>
      </c>
    </row>
    <row r="172" spans="1:6" ht="18.75" customHeight="1" x14ac:dyDescent="0.3">
      <c r="A172" s="72" t="s">
        <v>371</v>
      </c>
      <c r="B172" s="73" t="s">
        <v>136</v>
      </c>
      <c r="C172" s="74" t="s">
        <v>372</v>
      </c>
      <c r="D172" s="75">
        <v>4009000</v>
      </c>
      <c r="E172" s="76">
        <v>2717638.38</v>
      </c>
      <c r="F172" s="77">
        <f t="shared" si="4"/>
        <v>1291361.6200000001</v>
      </c>
    </row>
    <row r="173" spans="1:6" ht="14.4" x14ac:dyDescent="0.3">
      <c r="A173" s="72" t="s">
        <v>373</v>
      </c>
      <c r="B173" s="73" t="s">
        <v>136</v>
      </c>
      <c r="C173" s="74" t="s">
        <v>374</v>
      </c>
      <c r="D173" s="75">
        <v>4009000</v>
      </c>
      <c r="E173" s="76">
        <v>2717638.38</v>
      </c>
      <c r="F173" s="77">
        <f t="shared" si="4"/>
        <v>1291361.6200000001</v>
      </c>
    </row>
    <row r="174" spans="1:6" ht="37.65" customHeight="1" x14ac:dyDescent="0.3">
      <c r="A174" s="72" t="s">
        <v>375</v>
      </c>
      <c r="B174" s="73" t="s">
        <v>136</v>
      </c>
      <c r="C174" s="74" t="s">
        <v>376</v>
      </c>
      <c r="D174" s="75">
        <v>4009000</v>
      </c>
      <c r="E174" s="76">
        <v>2717638.38</v>
      </c>
      <c r="F174" s="77">
        <f t="shared" si="4"/>
        <v>1291361.6200000001</v>
      </c>
    </row>
    <row r="175" spans="1:6" ht="14.4" x14ac:dyDescent="0.3">
      <c r="A175" s="72" t="s">
        <v>377</v>
      </c>
      <c r="B175" s="73" t="s">
        <v>136</v>
      </c>
      <c r="C175" s="74" t="s">
        <v>378</v>
      </c>
      <c r="D175" s="75">
        <v>213700</v>
      </c>
      <c r="E175" s="76">
        <v>122860.57</v>
      </c>
      <c r="F175" s="77">
        <f t="shared" ref="F175:F203" si="5">IF(OR(D175="-",IF(E175="-",0,E175)&gt;=IF(D175="-",0,D175)),"-",IF(D175="-",0,D175)-IF(E175="-",0,E175))</f>
        <v>90839.43</v>
      </c>
    </row>
    <row r="176" spans="1:6" ht="14.4" x14ac:dyDescent="0.3">
      <c r="A176" s="72" t="s">
        <v>379</v>
      </c>
      <c r="B176" s="73" t="s">
        <v>136</v>
      </c>
      <c r="C176" s="74" t="s">
        <v>380</v>
      </c>
      <c r="D176" s="75">
        <v>213700</v>
      </c>
      <c r="E176" s="76">
        <v>122860.57</v>
      </c>
      <c r="F176" s="77">
        <f t="shared" si="5"/>
        <v>90839.43</v>
      </c>
    </row>
    <row r="177" spans="1:6" ht="18.75" customHeight="1" x14ac:dyDescent="0.3">
      <c r="A177" s="72" t="s">
        <v>381</v>
      </c>
      <c r="B177" s="73" t="s">
        <v>136</v>
      </c>
      <c r="C177" s="74" t="s">
        <v>382</v>
      </c>
      <c r="D177" s="75">
        <v>213700</v>
      </c>
      <c r="E177" s="76">
        <v>122860.57</v>
      </c>
      <c r="F177" s="77">
        <f t="shared" si="5"/>
        <v>90839.43</v>
      </c>
    </row>
    <row r="178" spans="1:6" ht="18.75" customHeight="1" x14ac:dyDescent="0.3">
      <c r="A178" s="72" t="s">
        <v>383</v>
      </c>
      <c r="B178" s="73" t="s">
        <v>136</v>
      </c>
      <c r="C178" s="74" t="s">
        <v>384</v>
      </c>
      <c r="D178" s="75">
        <v>213700</v>
      </c>
      <c r="E178" s="76">
        <v>122860.57</v>
      </c>
      <c r="F178" s="77">
        <f t="shared" si="5"/>
        <v>90839.43</v>
      </c>
    </row>
    <row r="179" spans="1:6" ht="56.4" customHeight="1" x14ac:dyDescent="0.3">
      <c r="A179" s="78" t="s">
        <v>385</v>
      </c>
      <c r="B179" s="73" t="s">
        <v>136</v>
      </c>
      <c r="C179" s="74" t="s">
        <v>386</v>
      </c>
      <c r="D179" s="75">
        <v>213700</v>
      </c>
      <c r="E179" s="76">
        <v>122860.57</v>
      </c>
      <c r="F179" s="77">
        <f t="shared" si="5"/>
        <v>90839.43</v>
      </c>
    </row>
    <row r="180" spans="1:6" ht="14.4" x14ac:dyDescent="0.3">
      <c r="A180" s="72" t="s">
        <v>387</v>
      </c>
      <c r="B180" s="73" t="s">
        <v>136</v>
      </c>
      <c r="C180" s="74" t="s">
        <v>388</v>
      </c>
      <c r="D180" s="75">
        <v>213700</v>
      </c>
      <c r="E180" s="76">
        <v>122860.57</v>
      </c>
      <c r="F180" s="77">
        <f t="shared" si="5"/>
        <v>90839.43</v>
      </c>
    </row>
    <row r="181" spans="1:6" ht="18.75" customHeight="1" x14ac:dyDescent="0.3">
      <c r="A181" s="72" t="s">
        <v>389</v>
      </c>
      <c r="B181" s="73" t="s">
        <v>136</v>
      </c>
      <c r="C181" s="74" t="s">
        <v>390</v>
      </c>
      <c r="D181" s="75">
        <v>213700</v>
      </c>
      <c r="E181" s="76">
        <v>122860.57</v>
      </c>
      <c r="F181" s="77">
        <f t="shared" si="5"/>
        <v>90839.43</v>
      </c>
    </row>
    <row r="182" spans="1:6" ht="14.4" x14ac:dyDescent="0.3">
      <c r="A182" s="72" t="s">
        <v>391</v>
      </c>
      <c r="B182" s="73" t="s">
        <v>136</v>
      </c>
      <c r="C182" s="74" t="s">
        <v>392</v>
      </c>
      <c r="D182" s="75">
        <v>213700</v>
      </c>
      <c r="E182" s="76">
        <v>122860.57</v>
      </c>
      <c r="F182" s="77">
        <f t="shared" si="5"/>
        <v>90839.43</v>
      </c>
    </row>
    <row r="183" spans="1:6" ht="14.4" x14ac:dyDescent="0.3">
      <c r="A183" s="72" t="s">
        <v>393</v>
      </c>
      <c r="B183" s="73" t="s">
        <v>136</v>
      </c>
      <c r="C183" s="74" t="s">
        <v>394</v>
      </c>
      <c r="D183" s="75">
        <v>22500</v>
      </c>
      <c r="E183" s="76">
        <v>12500</v>
      </c>
      <c r="F183" s="77">
        <f t="shared" si="5"/>
        <v>10000</v>
      </c>
    </row>
    <row r="184" spans="1:6" ht="14.4" x14ac:dyDescent="0.3">
      <c r="A184" s="72" t="s">
        <v>395</v>
      </c>
      <c r="B184" s="73" t="s">
        <v>136</v>
      </c>
      <c r="C184" s="74" t="s">
        <v>396</v>
      </c>
      <c r="D184" s="75">
        <v>22500</v>
      </c>
      <c r="E184" s="76">
        <v>12500</v>
      </c>
      <c r="F184" s="77">
        <f t="shared" si="5"/>
        <v>10000</v>
      </c>
    </row>
    <row r="185" spans="1:6" ht="28.2" customHeight="1" x14ac:dyDescent="0.3">
      <c r="A185" s="72" t="s">
        <v>222</v>
      </c>
      <c r="B185" s="73" t="s">
        <v>136</v>
      </c>
      <c r="C185" s="74" t="s">
        <v>397</v>
      </c>
      <c r="D185" s="75">
        <v>2500</v>
      </c>
      <c r="E185" s="76">
        <v>2500</v>
      </c>
      <c r="F185" s="77" t="str">
        <f t="shared" si="5"/>
        <v>-</v>
      </c>
    </row>
    <row r="186" spans="1:6" ht="18.75" customHeight="1" x14ac:dyDescent="0.3">
      <c r="A186" s="72" t="s">
        <v>398</v>
      </c>
      <c r="B186" s="73" t="s">
        <v>136</v>
      </c>
      <c r="C186" s="74" t="s">
        <v>399</v>
      </c>
      <c r="D186" s="75">
        <v>2500</v>
      </c>
      <c r="E186" s="76">
        <v>2500</v>
      </c>
      <c r="F186" s="77" t="str">
        <f t="shared" si="5"/>
        <v>-</v>
      </c>
    </row>
    <row r="187" spans="1:6" ht="56.4" customHeight="1" x14ac:dyDescent="0.3">
      <c r="A187" s="78" t="s">
        <v>400</v>
      </c>
      <c r="B187" s="73" t="s">
        <v>136</v>
      </c>
      <c r="C187" s="74" t="s">
        <v>401</v>
      </c>
      <c r="D187" s="75">
        <v>2500</v>
      </c>
      <c r="E187" s="76">
        <v>2500</v>
      </c>
      <c r="F187" s="77" t="str">
        <f t="shared" si="5"/>
        <v>-</v>
      </c>
    </row>
    <row r="188" spans="1:6" ht="18.75" customHeight="1" x14ac:dyDescent="0.3">
      <c r="A188" s="72" t="s">
        <v>165</v>
      </c>
      <c r="B188" s="73" t="s">
        <v>136</v>
      </c>
      <c r="C188" s="74" t="s">
        <v>402</v>
      </c>
      <c r="D188" s="75">
        <v>2500</v>
      </c>
      <c r="E188" s="76">
        <v>2500</v>
      </c>
      <c r="F188" s="77" t="str">
        <f t="shared" si="5"/>
        <v>-</v>
      </c>
    </row>
    <row r="189" spans="1:6" ht="18.75" customHeight="1" x14ac:dyDescent="0.3">
      <c r="A189" s="72" t="s">
        <v>167</v>
      </c>
      <c r="B189" s="73" t="s">
        <v>136</v>
      </c>
      <c r="C189" s="74" t="s">
        <v>403</v>
      </c>
      <c r="D189" s="75">
        <v>2500</v>
      </c>
      <c r="E189" s="76">
        <v>2500</v>
      </c>
      <c r="F189" s="77" t="str">
        <f t="shared" si="5"/>
        <v>-</v>
      </c>
    </row>
    <row r="190" spans="1:6" ht="18.75" customHeight="1" x14ac:dyDescent="0.3">
      <c r="A190" s="72" t="s">
        <v>169</v>
      </c>
      <c r="B190" s="73" t="s">
        <v>136</v>
      </c>
      <c r="C190" s="74" t="s">
        <v>404</v>
      </c>
      <c r="D190" s="75">
        <v>2500</v>
      </c>
      <c r="E190" s="76">
        <v>2500</v>
      </c>
      <c r="F190" s="77" t="str">
        <f t="shared" si="5"/>
        <v>-</v>
      </c>
    </row>
    <row r="191" spans="1:6" ht="18.75" customHeight="1" x14ac:dyDescent="0.3">
      <c r="A191" s="72" t="s">
        <v>405</v>
      </c>
      <c r="B191" s="73" t="s">
        <v>136</v>
      </c>
      <c r="C191" s="74" t="s">
        <v>406</v>
      </c>
      <c r="D191" s="75">
        <v>20000</v>
      </c>
      <c r="E191" s="76">
        <v>10000</v>
      </c>
      <c r="F191" s="77">
        <f t="shared" si="5"/>
        <v>10000</v>
      </c>
    </row>
    <row r="192" spans="1:6" ht="18.75" customHeight="1" x14ac:dyDescent="0.3">
      <c r="A192" s="72" t="s">
        <v>407</v>
      </c>
      <c r="B192" s="73" t="s">
        <v>136</v>
      </c>
      <c r="C192" s="74" t="s">
        <v>408</v>
      </c>
      <c r="D192" s="75">
        <v>20000</v>
      </c>
      <c r="E192" s="76">
        <v>10000</v>
      </c>
      <c r="F192" s="77">
        <f t="shared" si="5"/>
        <v>10000</v>
      </c>
    </row>
    <row r="193" spans="1:6" ht="46.95" customHeight="1" x14ac:dyDescent="0.3">
      <c r="A193" s="72" t="s">
        <v>409</v>
      </c>
      <c r="B193" s="73" t="s">
        <v>136</v>
      </c>
      <c r="C193" s="74" t="s">
        <v>410</v>
      </c>
      <c r="D193" s="75">
        <v>20000</v>
      </c>
      <c r="E193" s="76">
        <v>10000</v>
      </c>
      <c r="F193" s="77">
        <f t="shared" si="5"/>
        <v>10000</v>
      </c>
    </row>
    <row r="194" spans="1:6" ht="18.75" customHeight="1" x14ac:dyDescent="0.3">
      <c r="A194" s="72" t="s">
        <v>165</v>
      </c>
      <c r="B194" s="73" t="s">
        <v>136</v>
      </c>
      <c r="C194" s="74" t="s">
        <v>411</v>
      </c>
      <c r="D194" s="75">
        <v>20000</v>
      </c>
      <c r="E194" s="76">
        <v>10000</v>
      </c>
      <c r="F194" s="77">
        <f t="shared" si="5"/>
        <v>10000</v>
      </c>
    </row>
    <row r="195" spans="1:6" ht="18.75" customHeight="1" x14ac:dyDescent="0.3">
      <c r="A195" s="72" t="s">
        <v>167</v>
      </c>
      <c r="B195" s="73" t="s">
        <v>136</v>
      </c>
      <c r="C195" s="74" t="s">
        <v>412</v>
      </c>
      <c r="D195" s="75">
        <v>20000</v>
      </c>
      <c r="E195" s="76">
        <v>10000</v>
      </c>
      <c r="F195" s="77">
        <f t="shared" si="5"/>
        <v>10000</v>
      </c>
    </row>
    <row r="196" spans="1:6" ht="18.75" customHeight="1" x14ac:dyDescent="0.3">
      <c r="A196" s="72" t="s">
        <v>169</v>
      </c>
      <c r="B196" s="73" t="s">
        <v>136</v>
      </c>
      <c r="C196" s="74" t="s">
        <v>413</v>
      </c>
      <c r="D196" s="75">
        <v>20000</v>
      </c>
      <c r="E196" s="76">
        <v>10000</v>
      </c>
      <c r="F196" s="77">
        <f t="shared" si="5"/>
        <v>10000</v>
      </c>
    </row>
    <row r="197" spans="1:6" ht="28.2" customHeight="1" x14ac:dyDescent="0.3">
      <c r="A197" s="72" t="s">
        <v>414</v>
      </c>
      <c r="B197" s="73" t="s">
        <v>136</v>
      </c>
      <c r="C197" s="74" t="s">
        <v>415</v>
      </c>
      <c r="D197" s="75">
        <v>18600</v>
      </c>
      <c r="E197" s="76">
        <v>10850</v>
      </c>
      <c r="F197" s="77">
        <f t="shared" si="5"/>
        <v>7750</v>
      </c>
    </row>
    <row r="198" spans="1:6" ht="14.4" x14ac:dyDescent="0.3">
      <c r="A198" s="72" t="s">
        <v>416</v>
      </c>
      <c r="B198" s="73" t="s">
        <v>136</v>
      </c>
      <c r="C198" s="74" t="s">
        <v>417</v>
      </c>
      <c r="D198" s="75">
        <v>18600</v>
      </c>
      <c r="E198" s="76">
        <v>10850</v>
      </c>
      <c r="F198" s="77">
        <f t="shared" si="5"/>
        <v>7750</v>
      </c>
    </row>
    <row r="199" spans="1:6" ht="28.2" customHeight="1" x14ac:dyDescent="0.3">
      <c r="A199" s="72" t="s">
        <v>183</v>
      </c>
      <c r="B199" s="73" t="s">
        <v>136</v>
      </c>
      <c r="C199" s="74" t="s">
        <v>418</v>
      </c>
      <c r="D199" s="75">
        <v>18600</v>
      </c>
      <c r="E199" s="76">
        <v>10850</v>
      </c>
      <c r="F199" s="77">
        <f t="shared" si="5"/>
        <v>7750</v>
      </c>
    </row>
    <row r="200" spans="1:6" ht="14.4" x14ac:dyDescent="0.3">
      <c r="A200" s="72" t="s">
        <v>185</v>
      </c>
      <c r="B200" s="73" t="s">
        <v>136</v>
      </c>
      <c r="C200" s="74" t="s">
        <v>419</v>
      </c>
      <c r="D200" s="75">
        <v>18600</v>
      </c>
      <c r="E200" s="76">
        <v>10850</v>
      </c>
      <c r="F200" s="77">
        <f t="shared" si="5"/>
        <v>7750</v>
      </c>
    </row>
    <row r="201" spans="1:6" ht="37.65" customHeight="1" x14ac:dyDescent="0.3">
      <c r="A201" s="72" t="s">
        <v>420</v>
      </c>
      <c r="B201" s="73" t="s">
        <v>136</v>
      </c>
      <c r="C201" s="74" t="s">
        <v>421</v>
      </c>
      <c r="D201" s="75">
        <v>18600</v>
      </c>
      <c r="E201" s="76">
        <v>10850</v>
      </c>
      <c r="F201" s="77">
        <f t="shared" si="5"/>
        <v>7750</v>
      </c>
    </row>
    <row r="202" spans="1:6" ht="14.4" x14ac:dyDescent="0.3">
      <c r="A202" s="72" t="s">
        <v>422</v>
      </c>
      <c r="B202" s="73" t="s">
        <v>136</v>
      </c>
      <c r="C202" s="74" t="s">
        <v>423</v>
      </c>
      <c r="D202" s="75">
        <v>18600</v>
      </c>
      <c r="E202" s="76">
        <v>10850</v>
      </c>
      <c r="F202" s="77">
        <f t="shared" si="5"/>
        <v>7750</v>
      </c>
    </row>
    <row r="203" spans="1:6" ht="14.4" x14ac:dyDescent="0.3">
      <c r="A203" s="72" t="s">
        <v>126</v>
      </c>
      <c r="B203" s="73" t="s">
        <v>136</v>
      </c>
      <c r="C203" s="74" t="s">
        <v>424</v>
      </c>
      <c r="D203" s="75">
        <v>18600</v>
      </c>
      <c r="E203" s="76">
        <v>10850</v>
      </c>
      <c r="F203" s="77">
        <f t="shared" si="5"/>
        <v>7750</v>
      </c>
    </row>
    <row r="204" spans="1:6" ht="9" customHeight="1" x14ac:dyDescent="0.3">
      <c r="A204" s="79"/>
      <c r="B204" s="80"/>
      <c r="C204" s="81"/>
      <c r="D204" s="82"/>
      <c r="E204" s="80"/>
      <c r="F204" s="80"/>
    </row>
    <row r="205" spans="1:6" ht="13.5" customHeight="1" x14ac:dyDescent="0.3">
      <c r="A205" s="83" t="s">
        <v>425</v>
      </c>
      <c r="B205" s="84" t="s">
        <v>426</v>
      </c>
      <c r="C205" s="85" t="s">
        <v>137</v>
      </c>
      <c r="D205" s="86">
        <v>-773600</v>
      </c>
      <c r="E205" s="86">
        <v>261496.77</v>
      </c>
      <c r="F205" s="87" t="s">
        <v>427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operator="equal">
      <formula>0</formula>
    </cfRule>
  </conditionalFormatting>
  <conditionalFormatting sqref="E28:F29">
    <cfRule type="cellIs" priority="2" operator="equal">
      <formula>0</formula>
    </cfRule>
  </conditionalFormatting>
  <conditionalFormatting sqref="E31:F31">
    <cfRule type="cellIs" priority="3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36"/>
  <sheetViews>
    <sheetView showGridLines="0" workbookViewId="0">
      <selection sqref="A1:F1"/>
    </sheetView>
  </sheetViews>
  <sheetFormatPr defaultRowHeight="12.75" customHeight="1" x14ac:dyDescent="0.3"/>
  <cols>
    <col min="1" max="1" width="42.33203125" customWidth="1"/>
    <col min="2" max="2" width="5.5546875" customWidth="1"/>
    <col min="3" max="3" width="40.6640625" customWidth="1"/>
    <col min="4" max="6" width="18.6640625" customWidth="1"/>
  </cols>
  <sheetData>
    <row r="1" spans="1:6" ht="11.1" customHeight="1" x14ac:dyDescent="0.3">
      <c r="A1" s="132" t="s">
        <v>428</v>
      </c>
      <c r="B1" s="132"/>
      <c r="C1" s="132"/>
      <c r="D1" s="132"/>
      <c r="E1" s="132"/>
      <c r="F1" s="132"/>
    </row>
    <row r="2" spans="1:6" ht="13.2" customHeight="1" x14ac:dyDescent="0.3">
      <c r="A2" s="113" t="s">
        <v>429</v>
      </c>
      <c r="B2" s="113"/>
      <c r="C2" s="113"/>
      <c r="D2" s="113"/>
      <c r="E2" s="113"/>
      <c r="F2" s="113"/>
    </row>
    <row r="3" spans="1:6" ht="9" customHeight="1" x14ac:dyDescent="0.3">
      <c r="A3" s="50"/>
      <c r="B3" s="88"/>
      <c r="C3" s="51"/>
      <c r="D3" s="52"/>
      <c r="E3" s="52"/>
      <c r="F3" s="89"/>
    </row>
    <row r="4" spans="1:6" ht="13.95" customHeight="1" x14ac:dyDescent="0.3">
      <c r="A4" s="117" t="s">
        <v>22</v>
      </c>
      <c r="B4" s="114" t="s">
        <v>23</v>
      </c>
      <c r="C4" s="125" t="s">
        <v>430</v>
      </c>
      <c r="D4" s="110" t="s">
        <v>25</v>
      </c>
      <c r="E4" s="110" t="s">
        <v>26</v>
      </c>
      <c r="F4" s="107" t="s">
        <v>27</v>
      </c>
    </row>
    <row r="5" spans="1:6" ht="4.95" customHeight="1" x14ac:dyDescent="0.3">
      <c r="A5" s="118"/>
      <c r="B5" s="115"/>
      <c r="C5" s="126"/>
      <c r="D5" s="111"/>
      <c r="E5" s="111"/>
      <c r="F5" s="108"/>
    </row>
    <row r="6" spans="1:6" ht="6" customHeight="1" x14ac:dyDescent="0.3">
      <c r="A6" s="118"/>
      <c r="B6" s="115"/>
      <c r="C6" s="126"/>
      <c r="D6" s="111"/>
      <c r="E6" s="111"/>
      <c r="F6" s="108"/>
    </row>
    <row r="7" spans="1:6" ht="4.95" customHeight="1" x14ac:dyDescent="0.3">
      <c r="A7" s="118"/>
      <c r="B7" s="115"/>
      <c r="C7" s="126"/>
      <c r="D7" s="111"/>
      <c r="E7" s="111"/>
      <c r="F7" s="108"/>
    </row>
    <row r="8" spans="1:6" ht="6" customHeight="1" x14ac:dyDescent="0.3">
      <c r="A8" s="118"/>
      <c r="B8" s="115"/>
      <c r="C8" s="126"/>
      <c r="D8" s="111"/>
      <c r="E8" s="111"/>
      <c r="F8" s="108"/>
    </row>
    <row r="9" spans="1:6" ht="6" customHeight="1" x14ac:dyDescent="0.3">
      <c r="A9" s="118"/>
      <c r="B9" s="115"/>
      <c r="C9" s="126"/>
      <c r="D9" s="111"/>
      <c r="E9" s="111"/>
      <c r="F9" s="108"/>
    </row>
    <row r="10" spans="1:6" ht="18" customHeight="1" x14ac:dyDescent="0.3">
      <c r="A10" s="119"/>
      <c r="B10" s="116"/>
      <c r="C10" s="133"/>
      <c r="D10" s="112"/>
      <c r="E10" s="112"/>
      <c r="F10" s="109"/>
    </row>
    <row r="11" spans="1:6" ht="13.5" customHeight="1" x14ac:dyDescent="0.3">
      <c r="A11" s="20">
        <v>1</v>
      </c>
      <c r="B11" s="21">
        <v>2</v>
      </c>
      <c r="C11" s="22">
        <v>3</v>
      </c>
      <c r="D11" s="23" t="s">
        <v>28</v>
      </c>
      <c r="E11" s="59" t="s">
        <v>29</v>
      </c>
      <c r="F11" s="25" t="s">
        <v>30</v>
      </c>
    </row>
    <row r="12" spans="1:6" ht="18.75" customHeight="1" x14ac:dyDescent="0.3">
      <c r="A12" s="90" t="s">
        <v>431</v>
      </c>
      <c r="B12" s="37" t="s">
        <v>432</v>
      </c>
      <c r="C12" s="91" t="s">
        <v>137</v>
      </c>
      <c r="D12" s="39">
        <v>773600</v>
      </c>
      <c r="E12" s="39">
        <v>-1035099.05</v>
      </c>
      <c r="F12" s="40">
        <v>1808699.05</v>
      </c>
    </row>
    <row r="13" spans="1:6" ht="14.4" x14ac:dyDescent="0.3">
      <c r="A13" s="92" t="s">
        <v>34</v>
      </c>
      <c r="B13" s="93"/>
      <c r="C13" s="94"/>
      <c r="D13" s="95"/>
      <c r="E13" s="95"/>
      <c r="F13" s="96"/>
    </row>
    <row r="14" spans="1:6" ht="18.75" customHeight="1" x14ac:dyDescent="0.3">
      <c r="A14" s="60" t="s">
        <v>433</v>
      </c>
      <c r="B14" s="97" t="s">
        <v>434</v>
      </c>
      <c r="C14" s="98" t="s">
        <v>137</v>
      </c>
      <c r="D14" s="63" t="s">
        <v>45</v>
      </c>
      <c r="E14" s="63" t="s">
        <v>45</v>
      </c>
      <c r="F14" s="65" t="s">
        <v>45</v>
      </c>
    </row>
    <row r="15" spans="1:6" ht="14.4" x14ac:dyDescent="0.3">
      <c r="A15" s="92" t="s">
        <v>435</v>
      </c>
      <c r="B15" s="93"/>
      <c r="C15" s="94"/>
      <c r="D15" s="95"/>
      <c r="E15" s="95"/>
      <c r="F15" s="96"/>
    </row>
    <row r="16" spans="1:6" ht="14.4" x14ac:dyDescent="0.3">
      <c r="A16" s="60" t="s">
        <v>436</v>
      </c>
      <c r="B16" s="97" t="s">
        <v>437</v>
      </c>
      <c r="C16" s="98" t="s">
        <v>137</v>
      </c>
      <c r="D16" s="63" t="s">
        <v>45</v>
      </c>
      <c r="E16" s="63" t="s">
        <v>45</v>
      </c>
      <c r="F16" s="65" t="s">
        <v>45</v>
      </c>
    </row>
    <row r="17" spans="1:6" ht="14.4" x14ac:dyDescent="0.3">
      <c r="A17" s="92" t="s">
        <v>435</v>
      </c>
      <c r="B17" s="93"/>
      <c r="C17" s="94"/>
      <c r="D17" s="95"/>
      <c r="E17" s="95"/>
      <c r="F17" s="96"/>
    </row>
    <row r="18" spans="1:6" ht="14.4" x14ac:dyDescent="0.3">
      <c r="A18" s="90" t="s">
        <v>438</v>
      </c>
      <c r="B18" s="37" t="s">
        <v>439</v>
      </c>
      <c r="C18" s="91" t="s">
        <v>440</v>
      </c>
      <c r="D18" s="39">
        <v>773600</v>
      </c>
      <c r="E18" s="39">
        <v>-1035099.05</v>
      </c>
      <c r="F18" s="40">
        <v>1808699.05</v>
      </c>
    </row>
    <row r="19" spans="1:6" ht="18.75" customHeight="1" x14ac:dyDescent="0.3">
      <c r="A19" s="90" t="s">
        <v>441</v>
      </c>
      <c r="B19" s="37" t="s">
        <v>439</v>
      </c>
      <c r="C19" s="91" t="s">
        <v>442</v>
      </c>
      <c r="D19" s="39">
        <v>773600</v>
      </c>
      <c r="E19" s="39">
        <v>-1035099.05</v>
      </c>
      <c r="F19" s="40">
        <v>1808699.05</v>
      </c>
    </row>
    <row r="20" spans="1:6" ht="14.4" x14ac:dyDescent="0.3">
      <c r="A20" s="90" t="s">
        <v>443</v>
      </c>
      <c r="B20" s="37" t="s">
        <v>444</v>
      </c>
      <c r="C20" s="91" t="s">
        <v>445</v>
      </c>
      <c r="D20" s="39">
        <v>-16016200</v>
      </c>
      <c r="E20" s="39">
        <v>-10336411.59</v>
      </c>
      <c r="F20" s="40" t="s">
        <v>427</v>
      </c>
    </row>
    <row r="21" spans="1:6" ht="18.75" customHeight="1" x14ac:dyDescent="0.3">
      <c r="A21" s="26" t="s">
        <v>446</v>
      </c>
      <c r="B21" s="27" t="s">
        <v>444</v>
      </c>
      <c r="C21" s="99" t="s">
        <v>447</v>
      </c>
      <c r="D21" s="29">
        <v>-16016200</v>
      </c>
      <c r="E21" s="29">
        <v>-10336411.59</v>
      </c>
      <c r="F21" s="100" t="s">
        <v>427</v>
      </c>
    </row>
    <row r="22" spans="1:6" ht="14.4" x14ac:dyDescent="0.3">
      <c r="A22" s="90" t="s">
        <v>448</v>
      </c>
      <c r="B22" s="37" t="s">
        <v>449</v>
      </c>
      <c r="C22" s="91" t="s">
        <v>450</v>
      </c>
      <c r="D22" s="39">
        <v>16789800</v>
      </c>
      <c r="E22" s="39">
        <v>9301312.5399999991</v>
      </c>
      <c r="F22" s="40" t="s">
        <v>427</v>
      </c>
    </row>
    <row r="23" spans="1:6" ht="18.75" customHeight="1" x14ac:dyDescent="0.3">
      <c r="A23" s="26" t="s">
        <v>451</v>
      </c>
      <c r="B23" s="27" t="s">
        <v>449</v>
      </c>
      <c r="C23" s="99" t="s">
        <v>452</v>
      </c>
      <c r="D23" s="29">
        <v>16789800</v>
      </c>
      <c r="E23" s="29">
        <v>9301312.5399999991</v>
      </c>
      <c r="F23" s="100" t="s">
        <v>427</v>
      </c>
    </row>
    <row r="24" spans="1:6" ht="12.75" customHeight="1" x14ac:dyDescent="0.3">
      <c r="A24" s="101"/>
      <c r="B24" s="102"/>
      <c r="C24" s="103"/>
      <c r="D24" s="104"/>
      <c r="E24" s="104"/>
      <c r="F24" s="105"/>
    </row>
    <row r="35" spans="1:6" ht="14.4" x14ac:dyDescent="0.3"/>
    <row r="36" spans="1:6" ht="12.75" customHeight="1" x14ac:dyDescent="0.3">
      <c r="A36" s="12" t="s">
        <v>453</v>
      </c>
      <c r="D36" s="2"/>
      <c r="E36" s="2"/>
      <c r="F36" s="106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E13:F13 E15 F15:F17">
    <cfRule type="cellIs" priority="1" operator="equal">
      <formula>0</formula>
    </cfRule>
  </conditionalFormatting>
  <conditionalFormatting sqref="E28:F28">
    <cfRule type="cellIs" priority="2" operator="equal">
      <formula>0</formula>
    </cfRule>
  </conditionalFormatting>
  <conditionalFormatting sqref="E30:F30">
    <cfRule type="cellIs" priority="3" operator="equal">
      <formula>0</formula>
    </cfRule>
  </conditionalFormatting>
  <conditionalFormatting sqref="E101:F101">
    <cfRule type="cellIs" priority="4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11"/>
  <sheetViews>
    <sheetView workbookViewId="0"/>
  </sheetViews>
  <sheetFormatPr defaultRowHeight="14.4" x14ac:dyDescent="0.3"/>
  <sheetData>
    <row r="1" spans="1:2" x14ac:dyDescent="0.3">
      <c r="A1" t="s">
        <v>454</v>
      </c>
      <c r="B1" t="s">
        <v>455</v>
      </c>
    </row>
    <row r="2" spans="1:2" x14ac:dyDescent="0.3">
      <c r="A2" t="s">
        <v>456</v>
      </c>
      <c r="B2" t="s">
        <v>457</v>
      </c>
    </row>
    <row r="3" spans="1:2" x14ac:dyDescent="0.3">
      <c r="A3" t="s">
        <v>458</v>
      </c>
      <c r="B3" t="s">
        <v>7</v>
      </c>
    </row>
    <row r="4" spans="1:2" x14ac:dyDescent="0.3">
      <c r="A4" t="s">
        <v>459</v>
      </c>
      <c r="B4" t="s">
        <v>460</v>
      </c>
    </row>
    <row r="5" spans="1:2" x14ac:dyDescent="0.3">
      <c r="A5" t="s">
        <v>461</v>
      </c>
      <c r="B5" t="s">
        <v>462</v>
      </c>
    </row>
    <row r="6" spans="1:2" x14ac:dyDescent="0.3">
      <c r="A6" t="s">
        <v>463</v>
      </c>
      <c r="B6" t="s">
        <v>455</v>
      </c>
    </row>
    <row r="7" spans="1:2" x14ac:dyDescent="0.3">
      <c r="A7" t="s">
        <v>464</v>
      </c>
      <c r="B7" t="s">
        <v>0</v>
      </c>
    </row>
    <row r="8" spans="1:2" x14ac:dyDescent="0.3">
      <c r="A8" t="s">
        <v>465</v>
      </c>
      <c r="B8" t="s">
        <v>0</v>
      </c>
    </row>
    <row r="9" spans="1:2" x14ac:dyDescent="0.3">
      <c r="A9" t="s">
        <v>466</v>
      </c>
      <c r="B9" t="s">
        <v>467</v>
      </c>
    </row>
    <row r="10" spans="1:2" x14ac:dyDescent="0.3">
      <c r="A10" t="s">
        <v>468</v>
      </c>
      <c r="B10" t="s">
        <v>19</v>
      </c>
    </row>
    <row r="11" spans="1:2" x14ac:dyDescent="0.3">
      <c r="A11" t="s">
        <v>469</v>
      </c>
      <c r="B11" t="s">
        <v>462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29</vt:i4>
      </vt:variant>
    </vt:vector>
  </HeadingPairs>
  <TitlesOfParts>
    <vt:vector size="33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Источники!SIGN</vt:lpstr>
      <vt:lpstr>Расходы!SIGN</vt:lpstr>
      <vt:lpstr>Доходы!SRC_CODE</vt:lpstr>
      <vt:lpstr>Доходы!SRC_KIND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rep:2.56.0.257 (p2)</dc:description>
  <cp:lastModifiedBy>Александр Матыченко</cp:lastModifiedBy>
  <dcterms:created xsi:type="dcterms:W3CDTF">2024-09-13T06:38:10Z</dcterms:created>
  <dcterms:modified xsi:type="dcterms:W3CDTF">2024-09-13T06:43:34Z</dcterms:modified>
</cp:coreProperties>
</file>